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298B4A8-B9B7-4AB3-A230-EAD686ADD8A1}" xr6:coauthVersionLast="47" xr6:coauthVersionMax="47" xr10:uidLastSave="{00000000-0000-0000-0000-000000000000}"/>
  <bookViews>
    <workbookView xWindow="-120" yWindow="-120" windowWidth="29040" windowHeight="15720" tabRatio="906" xr2:uid="{00000000-000D-0000-FFFF-FFFF00000000}"/>
  </bookViews>
  <sheets>
    <sheet name="设备主材表" sheetId="77" r:id="rId1"/>
  </sheets>
  <externalReferences>
    <externalReference r:id="rId2"/>
  </externalReferences>
  <definedNames>
    <definedName name="产品">OFFSET([1]产品!$A$2,,,COUNTIF(转接表,"*"&amp;CELL("contents")&amp;"*"))</definedName>
    <definedName name="转接表">[1]转接表!$B$1:$B$449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77" l="1"/>
  <c r="E54" i="77"/>
  <c r="E34" i="77" l="1"/>
  <c r="E35" i="77" s="1"/>
  <c r="E33" i="77"/>
  <c r="E31" i="77"/>
  <c r="E30" i="77" l="1"/>
</calcChain>
</file>

<file path=xl/sharedStrings.xml><?xml version="1.0" encoding="utf-8"?>
<sst xmlns="http://schemas.openxmlformats.org/spreadsheetml/2006/main" count="481" uniqueCount="296">
  <si>
    <t>序号</t>
  </si>
  <si>
    <t>设备名称</t>
  </si>
  <si>
    <t>技术参数</t>
  </si>
  <si>
    <t>单位</t>
  </si>
  <si>
    <t>数量</t>
  </si>
  <si>
    <t>项</t>
  </si>
  <si>
    <t>套</t>
  </si>
  <si>
    <t>台</t>
  </si>
  <si>
    <t>m</t>
  </si>
  <si>
    <t>㎡</t>
  </si>
  <si>
    <t>墙面乳胶漆</t>
  </si>
  <si>
    <t>m2</t>
  </si>
  <si>
    <t>定制</t>
  </si>
  <si>
    <t>个</t>
  </si>
  <si>
    <t>批</t>
  </si>
  <si>
    <t>只</t>
  </si>
  <si>
    <t>理线器</t>
  </si>
  <si>
    <t>条</t>
  </si>
  <si>
    <t>箱</t>
  </si>
  <si>
    <t>不锈钢踢脚线</t>
  </si>
  <si>
    <t>米</t>
  </si>
  <si>
    <t>把</t>
  </si>
  <si>
    <t>根</t>
  </si>
  <si>
    <t>块</t>
  </si>
  <si>
    <t>⑴</t>
  </si>
  <si>
    <t>⑵</t>
  </si>
  <si>
    <t>门禁管理系统</t>
  </si>
  <si>
    <t>双门控制器</t>
  </si>
  <si>
    <t>双门磁力锁</t>
  </si>
  <si>
    <t>出门按钮</t>
  </si>
  <si>
    <t>锁支架</t>
  </si>
  <si>
    <t>消防联动模块</t>
  </si>
  <si>
    <t>辅材</t>
  </si>
  <si>
    <t>六类非屏蔽双绞线</t>
  </si>
  <si>
    <t>电源线RVV2*1.0</t>
  </si>
  <si>
    <t>JDG25</t>
  </si>
  <si>
    <t>电源线</t>
  </si>
  <si>
    <t>操作台</t>
  </si>
  <si>
    <t>JDG20</t>
  </si>
  <si>
    <t>综合布线系统</t>
  </si>
  <si>
    <t>六类非屏蔽跳线（2m）</t>
  </si>
  <si>
    <t>LC单模双工耦合器</t>
  </si>
  <si>
    <t>LC单模1米光纤尾纤</t>
  </si>
  <si>
    <t>LC双工单模光纤跳线（2m）</t>
  </si>
  <si>
    <t>光纤配线架</t>
  </si>
  <si>
    <t>装饰装修系统</t>
  </si>
  <si>
    <t>地面找平、防尘处理</t>
  </si>
  <si>
    <t>全钢无边抗静电地板</t>
  </si>
  <si>
    <t>1.0mm厚304不锈钢板，100mm高。</t>
  </si>
  <si>
    <t>入口台阶制作</t>
  </si>
  <si>
    <t>L40角钢定制。</t>
  </si>
  <si>
    <t>樘</t>
  </si>
  <si>
    <t>钢制防火门</t>
  </si>
  <si>
    <t>甲级，1500*2400mm。</t>
  </si>
  <si>
    <t>配套，满足系统设备连接所需的接头、配件等。</t>
  </si>
  <si>
    <t>供配电系统</t>
  </si>
  <si>
    <t>市电配电柜</t>
  </si>
  <si>
    <t>电线管</t>
  </si>
  <si>
    <t>金属镀锌桥架</t>
  </si>
  <si>
    <t>WDZA-BYJ2.5mm2</t>
  </si>
  <si>
    <t>阻燃铜芯电缆（UPS输入）</t>
  </si>
  <si>
    <t>墙壁插座</t>
  </si>
  <si>
    <t>地面插座</t>
  </si>
  <si>
    <t>单相五孔10A，面板采用优质PC防火阻燃材料，颜色：象牙白</t>
  </si>
  <si>
    <t>PDU</t>
  </si>
  <si>
    <t>工业连接器</t>
  </si>
  <si>
    <t>LED平板灯</t>
  </si>
  <si>
    <t>300*1200mm，32W，材质：冷轧板+PC面框</t>
  </si>
  <si>
    <t>300*1200mm，32W，材质：冷轧板+PC面框,断电放电时间≥90min</t>
  </si>
  <si>
    <t>翘板开关</t>
  </si>
  <si>
    <t>配套</t>
  </si>
  <si>
    <t>UPS不间断电源系统</t>
  </si>
  <si>
    <t>节</t>
  </si>
  <si>
    <t>电池连接线等辅材</t>
  </si>
  <si>
    <t>防雷接地系统</t>
  </si>
  <si>
    <t>等电位连接</t>
  </si>
  <si>
    <t>定做，工作内容：本体安装，接线。</t>
  </si>
  <si>
    <t>断接箱</t>
  </si>
  <si>
    <t>钢制防火，工作内容：箱体安装、接线。</t>
  </si>
  <si>
    <t>镀锌角钢</t>
  </si>
  <si>
    <t>40*40*4mm。</t>
  </si>
  <si>
    <t>紫铜排</t>
  </si>
  <si>
    <t>30*3mm。</t>
  </si>
  <si>
    <t>铜编织带</t>
  </si>
  <si>
    <t>25mm2</t>
  </si>
  <si>
    <t>接地引线(暂定）</t>
  </si>
  <si>
    <t>WDZA-BYJR50mm2</t>
  </si>
  <si>
    <t>防雷检测</t>
  </si>
  <si>
    <t>配套，第三方检测。</t>
  </si>
  <si>
    <t>空气调节系统</t>
  </si>
  <si>
    <t>精密空调</t>
  </si>
  <si>
    <t>液管</t>
  </si>
  <si>
    <t>冷媒铜管,含铜管保温，配套室外机电源线、控制线等。</t>
  </si>
  <si>
    <t>气管</t>
  </si>
  <si>
    <t>进水管</t>
  </si>
  <si>
    <t>PPRφ25水管敷设。</t>
  </si>
  <si>
    <t>出水管</t>
  </si>
  <si>
    <t>PPRφ50水管敷设。</t>
  </si>
  <si>
    <t>新风机组</t>
  </si>
  <si>
    <t>过滤器</t>
  </si>
  <si>
    <t>高效</t>
  </si>
  <si>
    <t>新风机防火阀</t>
  </si>
  <si>
    <t>24V，70℃常开，消防联动；</t>
  </si>
  <si>
    <t>新风风管</t>
  </si>
  <si>
    <t>0.6mm镀锌薄钢板，20mm橡塑保温棉保温</t>
  </si>
  <si>
    <t>外墙百叶风口</t>
  </si>
  <si>
    <t>单摆风口</t>
  </si>
  <si>
    <t>300*300送风口</t>
  </si>
  <si>
    <t>灾害防护系统</t>
  </si>
  <si>
    <t>配电柜承重支架</t>
  </si>
  <si>
    <t>L50角铁支架，根据设备尺寸定制。</t>
  </si>
  <si>
    <t>机柜承重支架</t>
  </si>
  <si>
    <t>精密空调承重支架</t>
  </si>
  <si>
    <t>UPS承重支架</t>
  </si>
  <si>
    <t>蓄电池承重支架</t>
  </si>
  <si>
    <t>超声波防鼠器</t>
  </si>
  <si>
    <t>管理面积约100平米。</t>
  </si>
  <si>
    <t>防水围堰</t>
  </si>
  <si>
    <t>进出管线、桥架防火泥封堵</t>
  </si>
  <si>
    <t>防火泥，满足消防要求。</t>
  </si>
  <si>
    <t>监控消控室</t>
  </si>
  <si>
    <t>全钢无边防静电活动地板</t>
  </si>
  <si>
    <t>入口台阶</t>
  </si>
  <si>
    <t>WDZA-YJY3*4mm2</t>
  </si>
  <si>
    <t>300*1200mm，材质：冷轧板+PC面框,断电放电时间≥90min</t>
  </si>
  <si>
    <t>双联单控，面板采用优质PC防火阻燃材料，颜色：象牙白,220V 10A。</t>
  </si>
  <si>
    <t>接地系统</t>
  </si>
  <si>
    <t>定做</t>
  </si>
  <si>
    <t>钢制防火</t>
  </si>
  <si>
    <t>30*3mm</t>
  </si>
  <si>
    <t>40*40*4mm</t>
  </si>
  <si>
    <t>接地引线</t>
  </si>
  <si>
    <t>视频监控系统</t>
  </si>
  <si>
    <t>前端设备</t>
  </si>
  <si>
    <t>室内枪机</t>
  </si>
  <si>
    <t>电梯半球</t>
  </si>
  <si>
    <t>电梯网桥</t>
  </si>
  <si>
    <t>摄像机电源</t>
  </si>
  <si>
    <t>HDMI线缆</t>
  </si>
  <si>
    <t>消控室</t>
  </si>
  <si>
    <t>超窄边拼接屏</t>
  </si>
  <si>
    <t>拼接屏支架</t>
  </si>
  <si>
    <t>总控工作站</t>
  </si>
  <si>
    <t>管理工作站</t>
  </si>
  <si>
    <t>线缆辅材</t>
  </si>
  <si>
    <t>楼层配电箱</t>
  </si>
  <si>
    <t>主干电源线</t>
  </si>
  <si>
    <t>CAT6</t>
  </si>
  <si>
    <t>RVSP2*1.0</t>
  </si>
  <si>
    <t>优质PVC工程塑料，暗装型，输出NO信号；可配合86电器盒</t>
    <phoneticPr fontId="16" type="noConversion"/>
  </si>
  <si>
    <t>米</t>
    <phoneticPr fontId="15" type="noConversion"/>
  </si>
  <si>
    <t>柜体定制，参考尺寸：600深*800宽*2000高（mm），包含内置仪表及空开，详见配电系统图。</t>
    <phoneticPr fontId="15" type="noConversion"/>
  </si>
  <si>
    <t>防火泥，满足消防要求。</t>
    <phoneticPr fontId="15" type="noConversion"/>
  </si>
  <si>
    <t>1）素水泥浆一道（内掺建筑胶）
2）C15细石混凝土随打随抹
3）1：3水泥砂浆找平层 
4）灰色防尘漆两道</t>
    <phoneticPr fontId="15" type="noConversion"/>
  </si>
  <si>
    <t>1）墙缝原浆抹平
2）10mm厚粉刷石膏砂浆打底抹平
3）满刮2mm厚面层耐水腻子找平
4）封底漆一道（干燥后做面涂）
5）喷涂白色亚光乳胶漆二道饰面</t>
    <phoneticPr fontId="15" type="noConversion"/>
  </si>
  <si>
    <t>甲级1500*2300mm，含门锁、闭门器等配套五金。</t>
    <phoneticPr fontId="15" type="noConversion"/>
  </si>
  <si>
    <t>箱体定制，参考尺寸：255深*600宽*500高（mm），包含内置仪表及空开，详见配电系统图。</t>
    <phoneticPr fontId="15" type="noConversion"/>
  </si>
  <si>
    <t>管理面积约100平米。</t>
    <phoneticPr fontId="15" type="noConversion"/>
  </si>
  <si>
    <t>RVVP6*1.0</t>
    <phoneticPr fontId="15" type="noConversion"/>
  </si>
  <si>
    <t>配套</t>
    <phoneticPr fontId="15" type="noConversion"/>
  </si>
  <si>
    <t>24口配线架</t>
    <phoneticPr fontId="15" type="noConversion"/>
  </si>
  <si>
    <t>200*100水平桥架</t>
    <phoneticPr fontId="15" type="noConversion"/>
  </si>
  <si>
    <t>可卡接22～26AWG规格芯线；满配24个六类非屏蔽模块；插拔次数不小于750次；高度1U，19英寸机柜安装。</t>
    <phoneticPr fontId="15" type="noConversion"/>
  </si>
  <si>
    <t>标准19英寸机架式安装，高度：1U</t>
    <phoneticPr fontId="15" type="noConversion"/>
  </si>
  <si>
    <t>十字隔离骨架隔离线对；LSZH护套；连接次数≧750次</t>
    <phoneticPr fontId="15" type="noConversion"/>
  </si>
  <si>
    <t>双工单模LC光纤耦合器（OS2）</t>
    <phoneticPr fontId="15" type="noConversion"/>
  </si>
  <si>
    <t>护套材料LSZH；十字隔离骨架隔离线对；23AWG实芯裸铜导线；性能符合ANSI/TIA-568-C.2标准。（305米/箱）</t>
    <phoneticPr fontId="15" type="noConversion"/>
  </si>
  <si>
    <t>支持LC、FC、SC和ST不同类型的光纤适配器；19英寸机柜安装，端口数24.</t>
    <phoneticPr fontId="15" type="noConversion"/>
  </si>
  <si>
    <t>支持LC、FC、SC和ST不同类型的光纤适配器；19英寸机柜安装，端口数48.</t>
    <phoneticPr fontId="15" type="noConversion"/>
  </si>
  <si>
    <t>1.不小于 400 万像素 CMOS 图像传感器；
2.焦距：≥2.8mm可选；
3.最低照度：彩色≤0.0008lx，黑白≤0.0002lx；  
4.支持红外补光，可识别距离摄像机50m处的人体轮廓；
5.支持H.265、H.264、MJPEG视频编码格式，视频分辨率不低于2560×1440，支持三码流；
6.支持宽动态；
7.支持DC12V供电，支持POE供电；
8.支持不低于IP66防护等级；
9.含与现场环境相适应的摄像机支架。</t>
    <phoneticPr fontId="17" type="noConversion"/>
  </si>
  <si>
    <t>1.不低于 400 万像素 CMOS 图像传感器，不少于1个RJ45 接口、1个音频输入接口、1个音频输出接口、1 个报警输入接口、1 个报警输出接口;
2.焦距：≥2.8mm可选；
3.最低照度：彩色：≤0.0008lx ; 黑白：≤0.0002lx；   
4.支持H.265、H.264视频编码，视频分辨率不低于2560×1440，支持三码流 ；  
5.支持人脸抓拍等功能；   
6.支持越界检测、区域入侵、进入区域、离开区域等行为分析；  
7.支持红外补光，可识别距离设备不低于40m处人体轮廓；
8.支持DC12V供电，支持PoE供电；   
9.支持不低于IP66防护等级。</t>
    <phoneticPr fontId="17" type="noConversion"/>
  </si>
  <si>
    <t>1.不低于400万像素CMOS图像传感器，不少于1个拾音器、1个扬声器，1个RJ45接口；  
2.焦距：≥2.8mm可选；  
3.最低照度：彩色：≤0.0008lx ; 黑白：≤0.0002lx；  
4.支持H.265、H.264视频编码，视频分辨率不低于2560×1440，支持三码流；  
5.支持智能编码功能；   
6.支持DC12V供电，支持POE供电； 
7.支持不低于IP66防护等级；</t>
    <phoneticPr fontId="17" type="noConversion"/>
  </si>
  <si>
    <t>1.支持点对点传输方式；
2.可通过网页远程控制和管理；</t>
    <phoneticPr fontId="17" type="noConversion"/>
  </si>
  <si>
    <t>输入:AC220V，50/60Hz
输出:12V/2.0A</t>
    <phoneticPr fontId="17" type="noConversion"/>
  </si>
  <si>
    <t>B</t>
    <phoneticPr fontId="15" type="noConversion"/>
  </si>
  <si>
    <t>单相五孔10A，面板采用优质PC防火阻燃材料，颜色：象牙白。</t>
    <phoneticPr fontId="15" type="noConversion"/>
  </si>
  <si>
    <t>双联单控，面板采用优质PC防火阻燃材料，颜色：象牙白,220V 10A</t>
    <phoneticPr fontId="15" type="noConversion"/>
  </si>
  <si>
    <t>WDZA-BYJR50mm2</t>
    <phoneticPr fontId="15" type="noConversion"/>
  </si>
  <si>
    <t>配套，工作内容：满足系统设备连接所需的接头、配件等设备安装。</t>
    <phoneticPr fontId="15" type="noConversion"/>
  </si>
  <si>
    <t>12mm石膏板基层 ，0.8mm拉丝不锈钢饰面板；高度：100mm高。</t>
    <phoneticPr fontId="15" type="noConversion"/>
  </si>
  <si>
    <t>单相五孔10A，面板采用优质PC防火阻燃材料，颜色：象牙白</t>
    <phoneticPr fontId="15" type="noConversion"/>
  </si>
  <si>
    <t>OS2级别，光纤芯径9/125μm，LC接口，LSZH护套</t>
    <phoneticPr fontId="15" type="noConversion"/>
  </si>
  <si>
    <t>单模单芯尾纤，OS2级别，光纤芯径9/125μm，LC接口，LSZH护套。</t>
    <phoneticPr fontId="15" type="noConversion"/>
  </si>
  <si>
    <t>芳纶丝加强件，光纤芯径9/125μm，LSZH护套</t>
    <phoneticPr fontId="15" type="noConversion"/>
  </si>
  <si>
    <t>JDGΦ25壁厚不低于1.5mm</t>
    <phoneticPr fontId="15" type="noConversion"/>
  </si>
  <si>
    <t>A</t>
    <phoneticPr fontId="15" type="noConversion"/>
  </si>
  <si>
    <t>中心设备</t>
    <phoneticPr fontId="15" type="noConversion"/>
  </si>
  <si>
    <t>小计</t>
    <phoneticPr fontId="15" type="noConversion"/>
  </si>
  <si>
    <t>工作站主机</t>
  </si>
  <si>
    <t>平台服务器</t>
  </si>
  <si>
    <t>打印机</t>
  </si>
  <si>
    <t>OPC接口软件</t>
  </si>
  <si>
    <t>与第三方系统集成平台对接互通；</t>
    <phoneticPr fontId="15" type="noConversion"/>
  </si>
  <si>
    <t>蓄电池</t>
  </si>
  <si>
    <t>电磁锁支架，优质铝合金材质</t>
    <phoneticPr fontId="15" type="noConversion"/>
  </si>
  <si>
    <t>1进1出M-BUS总线扩展模块/弱电板，1路防区扩展+1路继电器输出+1路继电器输入</t>
    <phoneticPr fontId="15" type="noConversion"/>
  </si>
  <si>
    <t>门禁门锁电源</t>
    <phoneticPr fontId="15" type="noConversion"/>
  </si>
  <si>
    <t>输出电压：DC12V；输出电流：3A； 
含电源箱</t>
    <phoneticPr fontId="16" type="noConversion"/>
  </si>
  <si>
    <t>1.最大拉力：280kgx2(600Lbsx2)直线拉力 ；
2.输入电压：DC12V或DC24V+10% ；
3.工作电流：12V/450mA 24V/220mA；
4.适用门型：木门、玻璃门、金属门、防火门 ；</t>
    <phoneticPr fontId="16" type="noConversion"/>
  </si>
  <si>
    <t>室内半球摄像机</t>
    <phoneticPr fontId="15" type="noConversion"/>
  </si>
  <si>
    <t>电梯五方对讲通讯线缆</t>
    <phoneticPr fontId="15" type="noConversion"/>
  </si>
  <si>
    <t>1.长度：10米；
2.类型：HDMI线缆；
3.材质：高纯度铜导体线材。</t>
    <phoneticPr fontId="17" type="noConversion"/>
  </si>
  <si>
    <t>室内12芯万兆单模光缆</t>
    <phoneticPr fontId="15" type="noConversion"/>
  </si>
  <si>
    <t>24口光纤配线架</t>
    <phoneticPr fontId="15" type="noConversion"/>
  </si>
  <si>
    <t>WDZA-YJY3*6mm2</t>
    <phoneticPr fontId="15" type="noConversion"/>
  </si>
  <si>
    <t>WDZ-BYJ3*2.5mm2</t>
    <phoneticPr fontId="15" type="noConversion"/>
  </si>
  <si>
    <t>WDZA-YJY5*6mm2</t>
    <phoneticPr fontId="15" type="noConversion"/>
  </si>
  <si>
    <t>阻燃铜芯电缆</t>
    <phoneticPr fontId="15" type="noConversion"/>
  </si>
  <si>
    <t>WDZ-YJY4*95+1*50</t>
    <phoneticPr fontId="15" type="noConversion"/>
  </si>
  <si>
    <t>六类非屏蔽双绞线</t>
    <phoneticPr fontId="15" type="noConversion"/>
  </si>
  <si>
    <t>24口配线架</t>
  </si>
  <si>
    <t>网格式桥架</t>
    <phoneticPr fontId="7" type="noConversion"/>
  </si>
  <si>
    <t>电镀锌，300宽线槽</t>
    <phoneticPr fontId="7" type="noConversion"/>
  </si>
  <si>
    <t>网格式桥架配件</t>
    <phoneticPr fontId="7" type="noConversion"/>
  </si>
  <si>
    <t>连接件、螺丝、螺母、配套扳手、吊装支架、出线板</t>
    <phoneticPr fontId="7" type="noConversion"/>
  </si>
  <si>
    <t>辅材</t>
    <phoneticPr fontId="7" type="noConversion"/>
  </si>
  <si>
    <t xml:space="preserve">同“综合布线系统”中要求；                 
</t>
    <phoneticPr fontId="15" type="noConversion"/>
  </si>
  <si>
    <t xml:space="preserve">同“综合布线系统”中要求；        </t>
    <phoneticPr fontId="15" type="noConversion"/>
  </si>
  <si>
    <t xml:space="preserve">同“综合布线系统”中要求；   </t>
    <phoneticPr fontId="15" type="noConversion"/>
  </si>
  <si>
    <t>配电箱</t>
    <phoneticPr fontId="15" type="noConversion"/>
  </si>
  <si>
    <t>UPS主机</t>
    <phoneticPr fontId="15" type="noConversion"/>
  </si>
  <si>
    <t>辅材</t>
    <phoneticPr fontId="15" type="noConversion"/>
  </si>
  <si>
    <t>RVV2*1.0</t>
    <phoneticPr fontId="15" type="noConversion"/>
  </si>
  <si>
    <t>WDZYJYR3*4</t>
    <phoneticPr fontId="15" type="noConversion"/>
  </si>
  <si>
    <t>100mm宽*80mm高
1.素水泥浆一道（内掺建筑胶） 
2.C15细石混凝土随打随抹 
3.聚合物水泥基防水涂料（周边上翻至挡水围堰80mm高）</t>
    <phoneticPr fontId="15" type="noConversion"/>
  </si>
  <si>
    <t>1.吊顶式安装，新风量≧1000m3/h，带3档调速风机，增配RS485通讯接口；
2.标配粗效、中效、亚高效三级过滤器；
3.支持定时功能、来电自启动、温度显示功能。</t>
    <phoneticPr fontId="15" type="noConversion"/>
  </si>
  <si>
    <t>1.每个机柜标配2条PDU ，为设备A/B路供电使用。两条PDU应为同一规格，互为备份。
2.机柜PDU接线应采用从精密列头柜电源线直接接入机柜PDU的方式。 
3.输入：250V 32A ，输出：20位国标三孔10A+4位国标三孔16A；带电源指示灯，不带线；</t>
    <phoneticPr fontId="15" type="noConversion"/>
  </si>
  <si>
    <t>楼层配电箱</t>
    <phoneticPr fontId="15" type="noConversion"/>
  </si>
  <si>
    <t>1.支持消防报警信号和安防报警信号输入；支持在线升级功能；
2.门禁读头通讯方式：支持韦根34或26或485协议；
3.可通过客户端软件对不同用户授权不同的权限；
4.门禁控制器可记录出入时间、操作时间、报警时间等信息；
5.通讯接口:TCP/IP;
6.读卡器接口:≥2路;开门按钮接口:≥2路;报警接口:≥2路;门磁接口:≥2路；
7.支持web管理；</t>
    <phoneticPr fontId="15" type="noConversion"/>
  </si>
  <si>
    <t>200*100水平桥架
材质：冷轧镀锌钢板
厚度：槽体不低于1.2mm，盖板不低于1.0mm；</t>
    <phoneticPr fontId="15" type="noConversion"/>
  </si>
  <si>
    <t>JDG25，壁厚不小于1.5mm。</t>
    <phoneticPr fontId="15" type="noConversion"/>
  </si>
  <si>
    <t>JDG20，壁厚不小于1.5mm。</t>
    <phoneticPr fontId="15" type="noConversion"/>
  </si>
  <si>
    <t>解码器</t>
    <phoneticPr fontId="15" type="noConversion"/>
  </si>
  <si>
    <t>运营商机房</t>
    <phoneticPr fontId="15" type="noConversion"/>
  </si>
  <si>
    <t>地面找平、防尘处理</t>
    <phoneticPr fontId="15" type="noConversion"/>
  </si>
  <si>
    <r>
      <t>JDG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  <scheme val="minor"/>
      </rPr>
      <t>20壁厚不低于1.5mm</t>
    </r>
    <phoneticPr fontId="15" type="noConversion"/>
  </si>
  <si>
    <t>冷轧钢板（钢板厚度1.2mm），冷镀锌，尺寸300mm*100mm</t>
    <phoneticPr fontId="15" type="noConversion"/>
  </si>
  <si>
    <t>WDZA-YJY5*10mm2</t>
    <phoneticPr fontId="15" type="noConversion"/>
  </si>
  <si>
    <t>1.制冷量≥12kW，显冷量≥10kW，风量≥3000CMH，能效比＞3，加热量≥3kw，加湿量＞2.3kg/h，上送风机组。
2.精密空调应采用节能型的湿膜加湿器或电极加湿；
3.空调应具有RS485界面，对系统进行远程巡检和参数的设置，及提供Modbus协议，以接入机房环境监控系统；</t>
    <phoneticPr fontId="15" type="noConversion"/>
  </si>
  <si>
    <t>中效</t>
    <phoneticPr fontId="15" type="noConversion"/>
  </si>
  <si>
    <t>机柜系统</t>
    <phoneticPr fontId="15" type="noConversion"/>
  </si>
  <si>
    <t>服务器机柜</t>
    <phoneticPr fontId="15" type="noConversion"/>
  </si>
  <si>
    <t>全钢无边防静电活动地板，尺寸为600*600*35（mm）。</t>
    <phoneticPr fontId="15" type="noConversion"/>
  </si>
  <si>
    <r>
      <t>JDG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  <scheme val="minor"/>
      </rPr>
      <t>20壁厚不低于1.5mm。</t>
    </r>
    <phoneticPr fontId="15" type="noConversion"/>
  </si>
  <si>
    <r>
      <t>JDG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  <scheme val="minor"/>
      </rPr>
      <t>25壁厚不低于1.5mm</t>
    </r>
    <phoneticPr fontId="15" type="noConversion"/>
  </si>
  <si>
    <t>200*100垂直桥架</t>
    <phoneticPr fontId="15" type="noConversion"/>
  </si>
  <si>
    <t>尺寸：垂直桥架200*100
材质：冷轧镀锌钢板
厚度：槽体不低于2.0mm，盖板不低于1.2mm</t>
    <phoneticPr fontId="15" type="noConversion"/>
  </si>
  <si>
    <t>NVR</t>
    <phoneticPr fontId="15" type="noConversion"/>
  </si>
  <si>
    <t>不小于23.8英寸，含无线键、鼠；4核以上CPU，8GB以上内存，128GSSD及以上硬盘，1T SATA及以上硬盘，10/100/1000M自适应网卡。</t>
    <phoneticPr fontId="15" type="noConversion"/>
  </si>
  <si>
    <t>不小于23.8英寸，含无线键、鼠；4核以上CPU，8GB以上内存，128GSSD及以上硬盘，1T SATA及以上硬盘，10/100/1000M自适应网卡</t>
    <phoneticPr fontId="15" type="noConversion"/>
  </si>
  <si>
    <t>3工位操作台、含座椅。</t>
    <phoneticPr fontId="15" type="noConversion"/>
  </si>
  <si>
    <t>SPCC优质冷轧钢板；采用不小于6cm厚的侧封板与顶封板包边；可定制前对开门，用来放置设备；维护方式：后维护。</t>
    <phoneticPr fontId="17" type="noConversion"/>
  </si>
  <si>
    <t>出入口控制系统</t>
    <phoneticPr fontId="15" type="noConversion"/>
  </si>
  <si>
    <t>中央管理平台</t>
  </si>
  <si>
    <t>幅面：A4。类型：黑白激光。连接方式：USB。</t>
  </si>
  <si>
    <t>能耗数据采集器</t>
  </si>
  <si>
    <t>能耗数据采集箱</t>
  </si>
  <si>
    <t>能耗监测系统调试</t>
  </si>
  <si>
    <t>管线</t>
  </si>
  <si>
    <t>采集箱电源线</t>
  </si>
  <si>
    <t>RVV3*1.5</t>
  </si>
  <si>
    <t>采集箱通信线</t>
  </si>
  <si>
    <t>电表采集线</t>
  </si>
  <si>
    <t>水表采集线</t>
  </si>
  <si>
    <t>RVSP4*1.0</t>
  </si>
  <si>
    <t>配管</t>
  </si>
  <si>
    <r>
      <t>600*600*35mm，HPL贴面，厚度≥1.2mm；FS800型，集中荷载≥363kg；基层板防火等级：A级；表面电阻值：1*106~1*109</t>
    </r>
    <r>
      <rPr>
        <sz val="10"/>
        <rFont val="Calibri"/>
        <family val="3"/>
        <charset val="161"/>
      </rPr>
      <t>Ω</t>
    </r>
    <phoneticPr fontId="15" type="noConversion"/>
  </si>
  <si>
    <t>3口32A。</t>
    <phoneticPr fontId="15" type="noConversion"/>
  </si>
  <si>
    <t>1.标准：YD/T799-2010；
2.蓄电池外观不应有裂纹、污迹及明显变形，蓄电池的正、负极端子极性应有明显标记；
3.满足20KVA备电1小时，20h率容量不低于100AH；
4.具备耐高电流能力、抗机械破损能力、防爆能力以及材料的阻燃能力；
5.考虑设备兼容性及售后服务，采用与UPS主机同一品牌。</t>
    <phoneticPr fontId="15" type="noConversion"/>
  </si>
  <si>
    <t>电池箱</t>
    <phoneticPr fontId="15" type="noConversion"/>
  </si>
  <si>
    <t>配套，满足系统设备连接所需的接头、配件等。包含但不限于软铜芯、铜鼻、电池连接线等。</t>
    <phoneticPr fontId="15" type="noConversion"/>
  </si>
  <si>
    <t xml:space="preserve">1.600mm(W)*2000mm(H)*1200mm(D)，符合19英寸安装规范；不含侧门。
2.机柜前后门可拆卸式结构，采用压铸130度快速拆卸铰链，前门单开，后门双开；采用弧形六角孔门，通风率不小于75%。
3.结构：柜体采用的钢板为冷轧钢板，前门厚度≥1.5mm.角轨厚度≥2.0mm，加工工艺为冷加工工艺。
4.静态承重≥2400KG，动态承重≥1200KG，防护等级不低于IP20。
</t>
    <phoneticPr fontId="15" type="noConversion"/>
  </si>
  <si>
    <t>Intel Core i7/DDR3/8GB/1TB SATA硬盘/1GB独立显卡/20寸LED宽屏</t>
    <phoneticPr fontId="15" type="noConversion"/>
  </si>
  <si>
    <t>品牌PC服务器：64位，4核以上CPU，16GB以上内存，500GB以上硬盘，Windows Server 2008 R2或Windows Server 2012，双网卡</t>
    <phoneticPr fontId="15" type="noConversion"/>
  </si>
  <si>
    <t>能耗监测系统软件</t>
    <phoneticPr fontId="15" type="noConversion"/>
  </si>
  <si>
    <t xml:space="preserve">1.安装环境：Windows操作系统，不低于16G内存，1T硬盘，内嵌或SQL关系数据库，支持B/S、C/S多种架构；软件可适配国产化操作系统；
2.内嵌WEB组态软件、可视化软件，自带图形库、基础组件、可扩展高级组件。支持WEB浏览访问、图形化组态、界面友好，简单易学；
3.支持提供水、电、气、热等用能数据情况的可视化分析结果，可扩展其他相关子系统；
4.支持用能数据自动实时采集，实时传输，自动形成各类能耗图形，能耗趋势图等；根据历史能耗信息，形成能耗趋势图；
5.系统异常报警，报警记录历史信息实时可查，也可选配添加通过微信，短信，电话语音等方式自动推送报警。
</t>
    <phoneticPr fontId="15" type="noConversion"/>
  </si>
  <si>
    <t xml:space="preserve">
1、通信端口：国标；
2、编程控制：可实现逻辑组态，能完成时钟、逻辑、排程、网关等功能于一体，内置WEB服务，固件升级，内含嵌入式软件；
3、外形尺寸：70mm*90mm*65mm；
4、安装方式：标准35mm导轨式安装；</t>
    <phoneticPr fontId="15" type="noConversion"/>
  </si>
  <si>
    <t>1、内部电气成套，尺寸：400mm*500mm*180mm；
2、外壳材质：铁（默认壁厚1.0mm）；
3、开门形式：单开门；
4、成套箱内包含：DC24V电源模块（默认配置，品牌安东科）、AC24V电源模块（默认无，选配，品牌国产无指定）、成套元器件（20A空气开关，默认国产一线品牌无指定、五孔插座国产品牌无指定）、线材导轨、标准接线图纸（若有）等；
5、安装方式：壁挂/落地，默认壁挂；</t>
    <phoneticPr fontId="15" type="noConversion"/>
  </si>
  <si>
    <t>能耗监测系统调试、运行；</t>
    <phoneticPr fontId="15" type="noConversion"/>
  </si>
  <si>
    <t>1.支持人员组管理、人员组设备管理、照片管理、人员组绑定部门、部门绑定人员组；
2.支持门禁远程开门、常开、常闭、取消常开、取消常闭、设备重启、设备校时等指令下发，并显示指令执行状态；
3.支持刷卡门禁、人脸门禁不同参数组配置；
4.支持门禁计划新增，编辑，删除，支持门禁计划按星期、按时间段设置，循环周期配置，支持门禁计划有效期设置，支持时间段内门禁运行模式设置；
5.支持用户计划新增，编辑，支持用户计划按星期、按时间段设置，循环周期配置，支持门禁计划有效期设置；
6.支持授权信息查询、人员添加授权、授权异常查询、部门人员组添加授权、人员取消授权、批量取消人员授权；
7.支持区域管理、工作站管理、门禁设备管理、区域设备管理、门禁组管理、设备固件升级等；
8.非法记录查询、识别记录查询、告警记录查询、入场人数查询；
9.支持第三方对接参数管理，定时任务管理、推送配置管理、系统日志管理等；
10.人行通道闸有无效卡或该时段无权限卡刷卡时有报警机制，提醒安保人员该学生在此时段没有权限进出。</t>
    <phoneticPr fontId="16" type="noConversion"/>
  </si>
  <si>
    <t>人脸识别门禁读卡器</t>
    <phoneticPr fontId="15" type="noConversion"/>
  </si>
  <si>
    <t>配置不低于下列要求：
1.操作系统：嵌入式Linux操作系统；
2.屏幕参数： 7英寸触摸显示屏，屏幕比例9:16，屏幕分辨率600*1024；
3.摄像头参数：采用宽动态200万双目摄像头；
4.认证方式：支持人脸、刷卡；
5.人脸识别：支持单人或多人识别（最多5人同时认证）功能；支持照片、视频防假；1:N人脸识别速度≤0.2s，人脸验证准确率≥99%；
6.存储容量：本地支持6000人脸库、30000张卡，12万条事件记录；
7.通信方式及网络协议：有线网络；</t>
    <phoneticPr fontId="16" type="noConversion"/>
  </si>
  <si>
    <t>1.55寸拼接显示单元；  
2.显示单元亮度≥500cd/m2；
3.物理拼缝应≤3.5mm；
4.对比度≥4000:1；
5.液晶单元物理分辨率不小于1920*1080；
6.不少于1个DVI，2个HDMI，1个VGA视频输入接口；
7.设备不少于1个输入RS232接口或1个输入RS485接口、1个输出RS232接口或1个输出RS485接口、一个红外接口，1个USB；
8.支持自动拼缝补偿功能。</t>
    <phoneticPr fontId="17" type="noConversion"/>
  </si>
  <si>
    <t>1.素水泥浆一道（内掺建筑胶）
2.C20细石混凝土随打随抹
3.1：3水泥砂浆找平层 
4.灰色防尘漆两道</t>
    <phoneticPr fontId="15" type="noConversion"/>
  </si>
  <si>
    <t>顶面乳胶漆</t>
    <phoneticPr fontId="15" type="noConversion"/>
  </si>
  <si>
    <t>1.标准：YD/T1095-2008；
2.三进三出10KVA UPS主机；在线式双变换式；
3.输入总谐波失真要求小于5%，输入功率因数要求≥0.99；
4.电源效率（ECO状态）≥95%；
5.电池节数可调整，要求可在线调整电池电压、充电电流；
6.外壳防护等级不低于IP21。</t>
    <phoneticPr fontId="15" type="noConversion"/>
  </si>
  <si>
    <t>1）顶缝原浆抹平
2）10mm厚粉刷石膏砂浆打底抹平
3）满刮2mm厚面层耐水腻子找平
4）封底漆一道（干燥后做面涂）
5）喷涂白色亚光乳胶漆二道饰面</t>
    <phoneticPr fontId="15" type="noConversion"/>
  </si>
  <si>
    <t>配置不低于下列要求：
1.存储接口：8个SATA接口，配3块12TB硬盘
2.视频接口：2×HDMI，2×VGA
3.网络接口：2×RJ45 10/100/1000Mbps自适应以太网口
4.报警接口：16路报警输入，4路报警输出
5.串行接口：1路RS-232接口，1路全双工RS-485接口
6.USB接口：2×USB 2.0，2×USB 3.0
7.输入带宽：320Mbps；输出带宽：160Mbps
8.接入能力：64路H.264、H.265格式高清码流接入
9.解码能力：最大支持16×1080P
10.显示能力：最大支持4K+1080P异源输出</t>
    <phoneticPr fontId="15" type="noConversion"/>
  </si>
  <si>
    <t>配置不低于下列要求：
1.不少于1个RJ45网络接口、1个音频输入接口、1个音频输出接口、1个RS485接口、1个RS232接口、1个USB接口、2个报警输出接口、2个报警输入接口、2个HDMI输入接口、4个HDMI输出接口；
2.支持接入GB/T28181-2016或ONVIF的摄像机并进行解码上墙，支持接入RTSP/RTP数据流并进行解析，支持接入PS、TS视频流并进行解码上墙；
3.支持接入第三方厂商的IPC和NVR设备，并解码上墙；
4. 支持画面拼接功能；支持多画面显示功能，可将接入的图像进行1、2、3、4、6、7、9、16画面分划显示；
5.支持解码4*16路分辨率为720*576(30fps)的视频图像、或4*9路分辨率为1280*720(30fps)的视频图像、或4*4路分辨率为1920*1080(30fps)的视频图像、或4*1路分辨率为3840*2160(30fps)的视频图像；
6.支持回放视频上墙功能，支持回放视频播放进度控制等操作；
7.支持报警联动功能，当触发报警时，支持联动到指定的电视墙窗口进行显示；
8.可通过键盘控制解码视频上墙、分屏、录像、回放等；</t>
    <phoneticPr fontId="17" type="noConversion"/>
  </si>
  <si>
    <t>一</t>
    <phoneticPr fontId="15" type="noConversion"/>
  </si>
  <si>
    <t>二</t>
    <phoneticPr fontId="15" type="noConversion"/>
  </si>
  <si>
    <t>电梯五方对讲系统</t>
    <phoneticPr fontId="15" type="noConversion"/>
  </si>
  <si>
    <t>三</t>
    <phoneticPr fontId="15" type="noConversion"/>
  </si>
  <si>
    <t>四、机房工程</t>
    <phoneticPr fontId="15" type="noConversion"/>
  </si>
  <si>
    <t>五、综合管路系统</t>
    <phoneticPr fontId="15" type="noConversion"/>
  </si>
  <si>
    <t>六、能耗管理系统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</si>
</sst>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$-409]#,##0"/>
    <numFmt numFmtId="177" formatCode="_-* #,##0.00_-;\-* #,##0.00_-;_-* &quot;-&quot;??_-;_-@_-"/>
    <numFmt numFmtId="178" formatCode="0.00_);[Red]\(0.00\)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Geneva"/>
      <family val="1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3"/>
      <charset val="16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176" fontId="0" fillId="0" borderId="0">
      <alignment vertical="center"/>
    </xf>
    <xf numFmtId="176" fontId="8" fillId="0" borderId="0"/>
    <xf numFmtId="176" fontId="8" fillId="0" borderId="0"/>
    <xf numFmtId="176" fontId="9" fillId="0" borderId="0"/>
    <xf numFmtId="176" fontId="8" fillId="0" borderId="0"/>
    <xf numFmtId="176" fontId="8" fillId="0" borderId="0"/>
    <xf numFmtId="176" fontId="8" fillId="0" borderId="0"/>
    <xf numFmtId="176" fontId="8" fillId="0" borderId="1" applyNumberFormat="0" applyFont="0" applyFill="0" applyAlignment="0" applyProtection="0">
      <alignment horizontal="center" vertical="center" wrapText="1"/>
    </xf>
    <xf numFmtId="176" fontId="10" fillId="0" borderId="0"/>
    <xf numFmtId="176" fontId="8" fillId="0" borderId="0">
      <alignment vertical="center"/>
    </xf>
    <xf numFmtId="176" fontId="11" fillId="0" borderId="0">
      <alignment vertical="center"/>
    </xf>
    <xf numFmtId="176" fontId="8" fillId="0" borderId="0"/>
    <xf numFmtId="176" fontId="5" fillId="0" borderId="0"/>
    <xf numFmtId="176" fontId="5" fillId="0" borderId="0"/>
    <xf numFmtId="176" fontId="11" fillId="0" borderId="0">
      <alignment vertical="center"/>
    </xf>
    <xf numFmtId="176" fontId="5" fillId="0" borderId="0">
      <alignment vertical="center"/>
    </xf>
    <xf numFmtId="176" fontId="5" fillId="0" borderId="0"/>
    <xf numFmtId="176" fontId="8" fillId="0" borderId="0">
      <alignment vertical="center"/>
    </xf>
    <xf numFmtId="176" fontId="8" fillId="0" borderId="0">
      <alignment vertical="center"/>
    </xf>
    <xf numFmtId="176" fontId="8" fillId="0" borderId="0"/>
    <xf numFmtId="176" fontId="8" fillId="0" borderId="0">
      <alignment vertical="center"/>
    </xf>
    <xf numFmtId="176" fontId="6" fillId="0" borderId="0">
      <alignment vertical="center"/>
    </xf>
    <xf numFmtId="176" fontId="8" fillId="0" borderId="0">
      <alignment vertical="center"/>
    </xf>
    <xf numFmtId="176" fontId="6" fillId="0" borderId="0">
      <alignment vertical="center"/>
    </xf>
    <xf numFmtId="176" fontId="5" fillId="0" borderId="0">
      <alignment vertical="center"/>
    </xf>
    <xf numFmtId="176" fontId="8" fillId="0" borderId="0"/>
    <xf numFmtId="176" fontId="8" fillId="0" borderId="0"/>
    <xf numFmtId="176" fontId="5" fillId="0" borderId="0">
      <alignment vertical="center"/>
    </xf>
    <xf numFmtId="176" fontId="5" fillId="0" borderId="0"/>
    <xf numFmtId="176" fontId="12" fillId="0" borderId="0"/>
    <xf numFmtId="176" fontId="11" fillId="0" borderId="0">
      <alignment vertical="center"/>
    </xf>
    <xf numFmtId="176" fontId="5" fillId="0" borderId="0"/>
    <xf numFmtId="176" fontId="8" fillId="0" borderId="0">
      <alignment vertical="center"/>
    </xf>
    <xf numFmtId="176" fontId="8" fillId="0" borderId="0"/>
    <xf numFmtId="176" fontId="5" fillId="0" borderId="0">
      <alignment vertical="center"/>
    </xf>
    <xf numFmtId="176" fontId="5" fillId="0" borderId="0">
      <alignment vertical="center"/>
    </xf>
    <xf numFmtId="176" fontId="8" fillId="0" borderId="0"/>
    <xf numFmtId="176" fontId="13" fillId="0" borderId="0"/>
    <xf numFmtId="176" fontId="8" fillId="0" borderId="0">
      <alignment vertical="center"/>
    </xf>
    <xf numFmtId="176" fontId="14" fillId="0" borderId="0" applyNumberFormat="0" applyFill="0" applyBorder="0" applyAlignment="0" applyProtection="0">
      <alignment vertical="top"/>
      <protection locked="0"/>
    </xf>
    <xf numFmtId="176" fontId="11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176" fontId="13" fillId="0" borderId="0"/>
    <xf numFmtId="0" fontId="8" fillId="0" borderId="0" applyProtection="0"/>
    <xf numFmtId="0" fontId="5" fillId="0" borderId="0"/>
    <xf numFmtId="0" fontId="5" fillId="0" borderId="0"/>
  </cellStyleXfs>
  <cellXfs count="63">
    <xf numFmtId="176" fontId="0" fillId="0" borderId="0" xfId="0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3" fillId="0" borderId="1" xfId="5" applyNumberFormat="1" applyFont="1" applyBorder="1" applyAlignment="1">
      <alignment horizontal="center" vertical="center"/>
    </xf>
    <xf numFmtId="0" fontId="4" fillId="0" borderId="1" xfId="5" applyNumberFormat="1" applyFont="1" applyBorder="1" applyAlignment="1">
      <alignment horizontal="center" vertical="center"/>
    </xf>
    <xf numFmtId="0" fontId="4" fillId="0" borderId="1" xfId="37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top" wrapText="1"/>
    </xf>
    <xf numFmtId="176" fontId="1" fillId="0" borderId="1" xfId="0" applyFont="1" applyBorder="1" applyAlignment="1">
      <alignment horizontal="left" vertical="center" wrapText="1"/>
    </xf>
    <xf numFmtId="176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4" fillId="0" borderId="1" xfId="37" applyNumberFormat="1" applyFont="1" applyBorder="1" applyAlignment="1">
      <alignment horizontal="left" vertical="top" wrapText="1"/>
    </xf>
    <xf numFmtId="0" fontId="3" fillId="0" borderId="1" xfId="37" applyNumberFormat="1" applyFont="1" applyBorder="1" applyAlignment="1">
      <alignment horizontal="left" vertical="center" wrapText="1"/>
    </xf>
    <xf numFmtId="0" fontId="4" fillId="0" borderId="1" xfId="38" applyNumberFormat="1" applyFont="1" applyBorder="1" applyAlignment="1">
      <alignment horizontal="left" vertical="center" wrapText="1"/>
    </xf>
    <xf numFmtId="0" fontId="4" fillId="0" borderId="1" xfId="38" applyNumberFormat="1" applyFont="1" applyBorder="1" applyAlignment="1">
      <alignment horizontal="center" vertical="center" wrapText="1"/>
    </xf>
    <xf numFmtId="0" fontId="4" fillId="0" borderId="1" xfId="31" applyNumberFormat="1" applyFont="1" applyBorder="1" applyAlignment="1">
      <alignment horizontal="center" vertical="center" wrapText="1"/>
    </xf>
    <xf numFmtId="0" fontId="4" fillId="0" borderId="1" xfId="31" applyNumberFormat="1" applyFont="1" applyBorder="1" applyAlignment="1">
      <alignment horizontal="left" vertical="center" wrapText="1"/>
    </xf>
    <xf numFmtId="0" fontId="4" fillId="0" borderId="1" xfId="31" applyNumberFormat="1" applyFont="1" applyBorder="1" applyAlignment="1">
      <alignment horizontal="left" vertical="top" wrapText="1"/>
    </xf>
    <xf numFmtId="0" fontId="4" fillId="0" borderId="1" xfId="38" applyNumberFormat="1" applyFont="1" applyBorder="1" applyAlignment="1">
      <alignment horizontal="left" vertical="top" wrapText="1"/>
    </xf>
    <xf numFmtId="0" fontId="3" fillId="0" borderId="1" xfId="31" applyNumberFormat="1" applyFont="1" applyBorder="1" applyAlignment="1">
      <alignment horizontal="center" vertical="center" wrapText="1"/>
    </xf>
    <xf numFmtId="0" fontId="3" fillId="0" borderId="1" xfId="31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/>
    </xf>
    <xf numFmtId="176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/>
    </xf>
    <xf numFmtId="176" fontId="4" fillId="0" borderId="1" xfId="0" applyFont="1" applyBorder="1" applyAlignment="1">
      <alignment horizontal="left" vertical="top"/>
    </xf>
    <xf numFmtId="0" fontId="1" fillId="0" borderId="1" xfId="38" applyNumberFormat="1" applyFont="1" applyBorder="1" applyAlignment="1">
      <alignment horizontal="left" vertical="top" wrapText="1"/>
    </xf>
    <xf numFmtId="176" fontId="1" fillId="0" borderId="1" xfId="0" applyFont="1" applyBorder="1" applyAlignment="1">
      <alignment horizontal="left" vertical="top" wrapText="1"/>
    </xf>
    <xf numFmtId="178" fontId="2" fillId="0" borderId="1" xfId="31" applyNumberFormat="1" applyFont="1" applyBorder="1" applyAlignment="1">
      <alignment horizontal="center" vertical="center" wrapText="1"/>
    </xf>
    <xf numFmtId="176" fontId="2" fillId="0" borderId="1" xfId="31" applyFont="1" applyBorder="1" applyAlignment="1">
      <alignment horizontal="center" vertical="center" wrapText="1"/>
    </xf>
    <xf numFmtId="176" fontId="1" fillId="0" borderId="1" xfId="31" applyFont="1" applyBorder="1" applyAlignment="1">
      <alignment horizontal="center" vertical="center" wrapText="1"/>
    </xf>
    <xf numFmtId="176" fontId="1" fillId="0" borderId="1" xfId="31" applyFont="1" applyBorder="1" applyAlignment="1">
      <alignment horizontal="left" vertical="center" wrapText="1"/>
    </xf>
    <xf numFmtId="178" fontId="1" fillId="0" borderId="1" xfId="31" applyNumberFormat="1" applyFont="1" applyBorder="1" applyAlignment="1">
      <alignment horizontal="center" vertical="center" wrapText="1"/>
    </xf>
    <xf numFmtId="0" fontId="1" fillId="0" borderId="1" xfId="45" applyFont="1" applyBorder="1" applyAlignment="1">
      <alignment vertical="top" wrapText="1"/>
    </xf>
    <xf numFmtId="176" fontId="1" fillId="0" borderId="1" xfId="31" applyFont="1" applyBorder="1" applyAlignment="1">
      <alignment horizontal="left" vertical="top" wrapText="1"/>
    </xf>
    <xf numFmtId="176" fontId="20" fillId="0" borderId="1" xfId="0" applyFont="1" applyBorder="1" applyAlignment="1">
      <alignment horizontal="center" vertical="center"/>
    </xf>
    <xf numFmtId="176" fontId="20" fillId="0" borderId="1" xfId="0" applyFont="1" applyBorder="1" applyAlignment="1">
      <alignment horizontal="center" vertical="center" wrapText="1"/>
    </xf>
    <xf numFmtId="176" fontId="1" fillId="0" borderId="1" xfId="0" applyFont="1" applyBorder="1" applyAlignment="1">
      <alignment vertical="center" wrapText="1"/>
    </xf>
    <xf numFmtId="176" fontId="0" fillId="0" borderId="1" xfId="0" applyBorder="1">
      <alignment vertical="center"/>
    </xf>
    <xf numFmtId="176" fontId="1" fillId="0" borderId="1" xfId="0" applyFont="1" applyBorder="1" applyAlignment="1">
      <alignment horizontal="left" vertical="center"/>
    </xf>
    <xf numFmtId="0" fontId="4" fillId="2" borderId="1" xfId="31" applyNumberFormat="1" applyFont="1" applyFill="1" applyBorder="1" applyAlignment="1">
      <alignment horizontal="center" vertical="center" wrapText="1"/>
    </xf>
    <xf numFmtId="176" fontId="19" fillId="0" borderId="1" xfId="0" applyFont="1" applyBorder="1">
      <alignment vertical="center"/>
    </xf>
    <xf numFmtId="176" fontId="21" fillId="0" borderId="1" xfId="0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 readingOrder="1"/>
    </xf>
    <xf numFmtId="176" fontId="21" fillId="0" borderId="1" xfId="0" applyFont="1" applyBorder="1" applyAlignment="1">
      <alignment horizontal="center" vertical="center" wrapText="1"/>
    </xf>
    <xf numFmtId="176" fontId="20" fillId="0" borderId="1" xfId="0" applyFont="1" applyBorder="1">
      <alignment vertical="center"/>
    </xf>
    <xf numFmtId="176" fontId="20" fillId="0" borderId="1" xfId="0" applyFont="1" applyBorder="1" applyAlignment="1">
      <alignment vertical="center" wrapText="1"/>
    </xf>
    <xf numFmtId="176" fontId="21" fillId="0" borderId="1" xfId="0" applyFont="1" applyBorder="1" applyAlignment="1">
      <alignment vertical="center" wrapText="1"/>
    </xf>
    <xf numFmtId="176" fontId="23" fillId="0" borderId="1" xfId="0" applyFont="1" applyBorder="1" applyAlignment="1">
      <alignment horizontal="left" vertical="center" wrapText="1"/>
    </xf>
    <xf numFmtId="176" fontId="2" fillId="0" borderId="1" xfId="31" applyFont="1" applyBorder="1" applyAlignment="1">
      <alignment horizontal="left" vertical="center" wrapText="1"/>
    </xf>
    <xf numFmtId="0" fontId="1" fillId="0" borderId="1" xfId="5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5" applyNumberFormat="1" applyFont="1" applyBorder="1" applyAlignment="1">
      <alignment horizontal="left" vertical="top" wrapText="1"/>
    </xf>
    <xf numFmtId="0" fontId="1" fillId="0" borderId="1" xfId="37" applyNumberFormat="1" applyFont="1" applyBorder="1" applyAlignment="1">
      <alignment horizontal="center" vertical="center" wrapText="1"/>
    </xf>
    <xf numFmtId="0" fontId="1" fillId="0" borderId="1" xfId="37" applyNumberFormat="1" applyFont="1" applyBorder="1" applyAlignment="1">
      <alignment horizontal="left" vertical="center" wrapText="1"/>
    </xf>
    <xf numFmtId="0" fontId="1" fillId="0" borderId="1" xfId="37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center" wrapText="1"/>
    </xf>
    <xf numFmtId="176" fontId="3" fillId="0" borderId="1" xfId="0" applyFont="1" applyBorder="1" applyAlignment="1">
      <alignment horizontal="left" vertical="center"/>
    </xf>
    <xf numFmtId="176" fontId="2" fillId="0" borderId="1" xfId="0" applyFont="1" applyBorder="1" applyAlignment="1">
      <alignment horizontal="left" vertical="center" wrapText="1"/>
    </xf>
  </cellXfs>
  <cellStyles count="46">
    <cellStyle name="_x0007_" xfId="1" xr:uid="{00000000-0005-0000-0000-000000000000}"/>
    <cellStyle name="_x0007_ 2" xfId="2" xr:uid="{00000000-0005-0000-0000-000001000000}"/>
    <cellStyle name="_ET_STYLE_NoName_00_" xfId="3" xr:uid="{00000000-0005-0000-0000-000002000000}"/>
    <cellStyle name="_x005f_x0007_ 2" xfId="4" xr:uid="{00000000-0005-0000-0000-000003000000}"/>
    <cellStyle name="0,0_x000d__x000a_NA_x000d__x000a_" xfId="5" xr:uid="{00000000-0005-0000-0000-000004000000}"/>
    <cellStyle name="0,0_x000d__x000a_NA_x000d__x000a_ 2" xfId="6" xr:uid="{00000000-0005-0000-0000-000005000000}"/>
    <cellStyle name="1" xfId="7" xr:uid="{00000000-0005-0000-0000-000006000000}"/>
    <cellStyle name="Normal" xfId="8" xr:uid="{00000000-0005-0000-0000-000007000000}"/>
    <cellStyle name="常规" xfId="0" builtinId="0"/>
    <cellStyle name="常规 10" xfId="9" xr:uid="{00000000-0005-0000-0000-00000A000000}"/>
    <cellStyle name="常规 10 10 2 2" xfId="10" xr:uid="{00000000-0005-0000-0000-00000B000000}"/>
    <cellStyle name="常规 10 2 3" xfId="11" xr:uid="{00000000-0005-0000-0000-00000C000000}"/>
    <cellStyle name="常规 100" xfId="12" xr:uid="{00000000-0005-0000-0000-00000D000000}"/>
    <cellStyle name="常规 101" xfId="13" xr:uid="{00000000-0005-0000-0000-00000E000000}"/>
    <cellStyle name="常规 11" xfId="14" xr:uid="{00000000-0005-0000-0000-00000F000000}"/>
    <cellStyle name="常规 11 2" xfId="15" xr:uid="{00000000-0005-0000-0000-000010000000}"/>
    <cellStyle name="常规 2" xfId="16" xr:uid="{00000000-0005-0000-0000-000011000000}"/>
    <cellStyle name="常规 2 10 2 3 2" xfId="17" xr:uid="{00000000-0005-0000-0000-000012000000}"/>
    <cellStyle name="常规 2 2" xfId="18" xr:uid="{00000000-0005-0000-0000-000013000000}"/>
    <cellStyle name="常规 2 2 2" xfId="19" xr:uid="{00000000-0005-0000-0000-000014000000}"/>
    <cellStyle name="常规 2 2 2 2" xfId="20" xr:uid="{00000000-0005-0000-0000-000015000000}"/>
    <cellStyle name="常规 2 3" xfId="21" xr:uid="{00000000-0005-0000-0000-000016000000}"/>
    <cellStyle name="常规 2 3 2" xfId="43" xr:uid="{CC9D59F9-8728-4342-924E-9FA471A25B39}"/>
    <cellStyle name="常规 2 5" xfId="22" xr:uid="{00000000-0005-0000-0000-000017000000}"/>
    <cellStyle name="常规 2 8" xfId="23" xr:uid="{00000000-0005-0000-0000-000018000000}"/>
    <cellStyle name="常规 21 4" xfId="44" xr:uid="{E2E50718-7652-4F89-84FF-76DBCA648410}"/>
    <cellStyle name="常规 24" xfId="45" xr:uid="{89A92E0A-CF37-4B81-B933-41924FA84A56}"/>
    <cellStyle name="常规 28" xfId="24" xr:uid="{00000000-0005-0000-0000-000019000000}"/>
    <cellStyle name="常规 3" xfId="25" xr:uid="{00000000-0005-0000-0000-00001A000000}"/>
    <cellStyle name="常规 3 11" xfId="26" xr:uid="{00000000-0005-0000-0000-00001B000000}"/>
    <cellStyle name="常规 3 2" xfId="27" xr:uid="{00000000-0005-0000-0000-00001C000000}"/>
    <cellStyle name="常规 30" xfId="28" xr:uid="{00000000-0005-0000-0000-00001D000000}"/>
    <cellStyle name="常规 4" xfId="29" xr:uid="{00000000-0005-0000-0000-00001E000000}"/>
    <cellStyle name="常规 4 2 2" xfId="30" xr:uid="{00000000-0005-0000-0000-00001F000000}"/>
    <cellStyle name="常规 4 2 4 2 2 2" xfId="31" xr:uid="{00000000-0005-0000-0000-000020000000}"/>
    <cellStyle name="常规 5" xfId="32" xr:uid="{00000000-0005-0000-0000-000021000000}"/>
    <cellStyle name="常规 5 2" xfId="33" xr:uid="{00000000-0005-0000-0000-000022000000}"/>
    <cellStyle name="常规 6" xfId="34" xr:uid="{00000000-0005-0000-0000-000023000000}"/>
    <cellStyle name="常规 7" xfId="35" xr:uid="{00000000-0005-0000-0000-000024000000}"/>
    <cellStyle name="常规 9" xfId="36" xr:uid="{00000000-0005-0000-0000-000025000000}"/>
    <cellStyle name="常规_复件 河北师大一卡通报价表" xfId="37" xr:uid="{00000000-0005-0000-0000-00002E000000}"/>
    <cellStyle name="常规_无线标准系列_1" xfId="38" xr:uid="{00000000-0005-0000-0000-000030000000}"/>
    <cellStyle name="超链接 4" xfId="39" xr:uid="{00000000-0005-0000-0000-000032000000}"/>
    <cellStyle name="普通 3" xfId="40" xr:uid="{00000000-0005-0000-0000-000034000000}"/>
    <cellStyle name="千位分隔 2" xfId="41" xr:uid="{00000000-0005-0000-0000-000036000000}"/>
    <cellStyle name="样式 1" xfId="42" xr:uid="{00000000-0005-0000-0000-000037000000}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-201912061127\&#20844;&#20849;&#25991;&#20214;&#22810;&#31166;\&#20381;&#29233;&#28040;&#38450;\&#20381;&#29233;&#28040;&#38450;&#21512;&#21516;&#31034;&#33539;&#25991;&#26412;V8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合同示范文本201803 (2)"/>
      <sheetName val="产品"/>
      <sheetName val="转接表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A0413-AA58-42D9-BCD4-C46C8157D7F6}">
  <dimension ref="A1:G176"/>
  <sheetViews>
    <sheetView tabSelected="1" workbookViewId="0">
      <pane ySplit="1" topLeftCell="A11" activePane="bottomLeft" state="frozen"/>
      <selection pane="bottomLeft" activeCell="E165" sqref="E165"/>
    </sheetView>
  </sheetViews>
  <sheetFormatPr defaultRowHeight="24.95" customHeight="1"/>
  <cols>
    <col min="1" max="1" width="6" customWidth="1"/>
    <col min="2" max="2" width="20.75" customWidth="1"/>
    <col min="3" max="3" width="48.5" customWidth="1"/>
    <col min="4" max="5" width="6.625" customWidth="1"/>
  </cols>
  <sheetData>
    <row r="1" spans="1:5" ht="24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.95" customHeight="1">
      <c r="A2" s="4" t="s">
        <v>289</v>
      </c>
      <c r="B2" s="14" t="s">
        <v>132</v>
      </c>
      <c r="C2" s="28"/>
      <c r="D2" s="4"/>
      <c r="E2" s="4"/>
    </row>
    <row r="3" spans="1:5" ht="24.95" customHeight="1">
      <c r="A3" s="4"/>
      <c r="B3" s="14" t="s">
        <v>133</v>
      </c>
      <c r="C3" s="28"/>
      <c r="D3" s="6"/>
      <c r="E3" s="6"/>
    </row>
    <row r="4" spans="1:5" ht="24.95" customHeight="1">
      <c r="A4" s="3">
        <v>1</v>
      </c>
      <c r="B4" s="2" t="s">
        <v>134</v>
      </c>
      <c r="C4" s="11" t="s">
        <v>169</v>
      </c>
      <c r="D4" s="3" t="s">
        <v>7</v>
      </c>
      <c r="E4" s="3">
        <v>4</v>
      </c>
    </row>
    <row r="5" spans="1:5" ht="24.95" customHeight="1">
      <c r="A5" s="3">
        <v>2</v>
      </c>
      <c r="B5" s="2" t="s">
        <v>199</v>
      </c>
      <c r="C5" s="11" t="s">
        <v>170</v>
      </c>
      <c r="D5" s="3" t="s">
        <v>7</v>
      </c>
      <c r="E5" s="3">
        <v>4</v>
      </c>
    </row>
    <row r="6" spans="1:5" ht="24.95" customHeight="1">
      <c r="A6" s="3">
        <v>3</v>
      </c>
      <c r="B6" s="2" t="s">
        <v>135</v>
      </c>
      <c r="C6" s="11" t="s">
        <v>171</v>
      </c>
      <c r="D6" s="3" t="s">
        <v>7</v>
      </c>
      <c r="E6" s="3">
        <v>9</v>
      </c>
    </row>
    <row r="7" spans="1:5" ht="24.95" customHeight="1">
      <c r="A7" s="3">
        <v>4</v>
      </c>
      <c r="B7" s="2" t="s">
        <v>136</v>
      </c>
      <c r="C7" s="11" t="s">
        <v>172</v>
      </c>
      <c r="D7" s="3" t="s">
        <v>7</v>
      </c>
      <c r="E7" s="3">
        <v>9</v>
      </c>
    </row>
    <row r="8" spans="1:5" ht="24.95" customHeight="1">
      <c r="A8" s="3">
        <v>5</v>
      </c>
      <c r="B8" s="2" t="s">
        <v>137</v>
      </c>
      <c r="C8" s="11" t="s">
        <v>173</v>
      </c>
      <c r="D8" s="3" t="s">
        <v>13</v>
      </c>
      <c r="E8" s="3">
        <v>17</v>
      </c>
    </row>
    <row r="9" spans="1:5" ht="24.95" customHeight="1">
      <c r="A9" s="4"/>
      <c r="B9" s="5" t="s">
        <v>186</v>
      </c>
      <c r="C9" s="25"/>
      <c r="D9" s="6"/>
      <c r="E9" s="6"/>
    </row>
    <row r="10" spans="1:5" ht="24.95" customHeight="1">
      <c r="A10" s="3">
        <v>1</v>
      </c>
      <c r="B10" s="2" t="s">
        <v>247</v>
      </c>
      <c r="C10" s="11" t="s">
        <v>287</v>
      </c>
      <c r="D10" s="3" t="s">
        <v>7</v>
      </c>
      <c r="E10" s="3">
        <v>1</v>
      </c>
    </row>
    <row r="11" spans="1:5" ht="24.95" customHeight="1">
      <c r="A11" s="3"/>
      <c r="B11" s="5" t="s">
        <v>139</v>
      </c>
      <c r="C11" s="11"/>
      <c r="D11" s="3"/>
      <c r="E11" s="3"/>
    </row>
    <row r="12" spans="1:5" ht="24.95" customHeight="1">
      <c r="A12" s="3">
        <v>1</v>
      </c>
      <c r="B12" s="2" t="s">
        <v>140</v>
      </c>
      <c r="C12" s="11" t="s">
        <v>282</v>
      </c>
      <c r="D12" s="3" t="s">
        <v>23</v>
      </c>
      <c r="E12" s="3">
        <v>2</v>
      </c>
    </row>
    <row r="13" spans="1:5" ht="24.95" customHeight="1">
      <c r="A13" s="3">
        <v>2</v>
      </c>
      <c r="B13" s="2" t="s">
        <v>141</v>
      </c>
      <c r="C13" s="11" t="s">
        <v>251</v>
      </c>
      <c r="D13" s="3" t="s">
        <v>13</v>
      </c>
      <c r="E13" s="3">
        <v>2</v>
      </c>
    </row>
    <row r="14" spans="1:5" ht="24.95" customHeight="1">
      <c r="A14" s="3">
        <v>3</v>
      </c>
      <c r="B14" s="2" t="s">
        <v>232</v>
      </c>
      <c r="C14" s="11" t="s">
        <v>288</v>
      </c>
      <c r="D14" s="3" t="s">
        <v>7</v>
      </c>
      <c r="E14" s="3">
        <v>1</v>
      </c>
    </row>
    <row r="15" spans="1:5" ht="24.95" customHeight="1">
      <c r="A15" s="3">
        <v>4</v>
      </c>
      <c r="B15" s="2" t="s">
        <v>142</v>
      </c>
      <c r="C15" s="11" t="s">
        <v>248</v>
      </c>
      <c r="D15" s="3" t="s">
        <v>7</v>
      </c>
      <c r="E15" s="3">
        <v>1</v>
      </c>
    </row>
    <row r="16" spans="1:5" ht="24.95" customHeight="1">
      <c r="A16" s="3">
        <v>5</v>
      </c>
      <c r="B16" s="2" t="s">
        <v>138</v>
      </c>
      <c r="C16" s="11" t="s">
        <v>201</v>
      </c>
      <c r="D16" s="3" t="s">
        <v>17</v>
      </c>
      <c r="E16" s="3">
        <v>2</v>
      </c>
    </row>
    <row r="17" spans="1:5" ht="24.95" customHeight="1">
      <c r="A17" s="3">
        <v>6</v>
      </c>
      <c r="B17" s="2" t="s">
        <v>37</v>
      </c>
      <c r="C17" s="11" t="s">
        <v>250</v>
      </c>
      <c r="D17" s="3" t="s">
        <v>6</v>
      </c>
      <c r="E17" s="3">
        <v>1</v>
      </c>
    </row>
    <row r="18" spans="1:5" ht="24.95" customHeight="1">
      <c r="A18" s="3">
        <v>7</v>
      </c>
      <c r="B18" s="2" t="s">
        <v>143</v>
      </c>
      <c r="C18" s="11" t="s">
        <v>249</v>
      </c>
      <c r="D18" s="3" t="s">
        <v>7</v>
      </c>
      <c r="E18" s="3">
        <v>1</v>
      </c>
    </row>
    <row r="19" spans="1:5" ht="24.95" customHeight="1">
      <c r="A19" s="4"/>
      <c r="B19" s="5" t="s">
        <v>144</v>
      </c>
      <c r="C19" s="25"/>
      <c r="D19" s="6"/>
      <c r="E19" s="6"/>
    </row>
    <row r="20" spans="1:5" ht="24.95" customHeight="1">
      <c r="A20" s="3">
        <v>1</v>
      </c>
      <c r="B20" s="2" t="s">
        <v>145</v>
      </c>
      <c r="C20" s="11" t="s">
        <v>227</v>
      </c>
      <c r="D20" s="6" t="s">
        <v>13</v>
      </c>
      <c r="E20" s="6">
        <v>2</v>
      </c>
    </row>
    <row r="21" spans="1:5" ht="24.95" customHeight="1">
      <c r="A21" s="3">
        <v>2</v>
      </c>
      <c r="B21" s="2" t="s">
        <v>34</v>
      </c>
      <c r="C21" s="11" t="s">
        <v>222</v>
      </c>
      <c r="D21" s="6" t="s">
        <v>20</v>
      </c>
      <c r="E21" s="6">
        <v>100</v>
      </c>
    </row>
    <row r="22" spans="1:5" ht="24.95" customHeight="1">
      <c r="A22" s="3">
        <v>3</v>
      </c>
      <c r="B22" s="2" t="s">
        <v>146</v>
      </c>
      <c r="C22" s="11" t="s">
        <v>223</v>
      </c>
      <c r="D22" s="6" t="s">
        <v>20</v>
      </c>
      <c r="E22" s="6">
        <v>200</v>
      </c>
    </row>
    <row r="23" spans="1:5" ht="24.95" customHeight="1">
      <c r="A23" s="6">
        <v>1</v>
      </c>
      <c r="B23" s="2" t="s">
        <v>33</v>
      </c>
      <c r="C23" s="11" t="s">
        <v>166</v>
      </c>
      <c r="D23" s="3" t="s">
        <v>18</v>
      </c>
      <c r="E23" s="3">
        <v>5</v>
      </c>
    </row>
    <row r="24" spans="1:5" ht="24.95" customHeight="1">
      <c r="A24" s="6">
        <v>2</v>
      </c>
      <c r="B24" s="2" t="s">
        <v>202</v>
      </c>
      <c r="C24" s="11" t="s">
        <v>183</v>
      </c>
      <c r="D24" s="3" t="s">
        <v>8</v>
      </c>
      <c r="E24" s="3">
        <v>200</v>
      </c>
    </row>
    <row r="25" spans="1:5" ht="24.95" customHeight="1">
      <c r="A25" s="6">
        <v>3</v>
      </c>
      <c r="B25" s="2" t="s">
        <v>160</v>
      </c>
      <c r="C25" s="11" t="s">
        <v>162</v>
      </c>
      <c r="D25" s="3" t="s">
        <v>13</v>
      </c>
      <c r="E25" s="3">
        <v>3</v>
      </c>
    </row>
    <row r="26" spans="1:5" ht="24.95" customHeight="1">
      <c r="A26" s="6">
        <v>4</v>
      </c>
      <c r="B26" s="2" t="s">
        <v>16</v>
      </c>
      <c r="C26" s="11" t="s">
        <v>163</v>
      </c>
      <c r="D26" s="3" t="s">
        <v>13</v>
      </c>
      <c r="E26" s="3">
        <v>3</v>
      </c>
    </row>
    <row r="27" spans="1:5" ht="24.95" customHeight="1">
      <c r="A27" s="6">
        <v>5</v>
      </c>
      <c r="B27" s="2" t="s">
        <v>40</v>
      </c>
      <c r="C27" s="11" t="s">
        <v>164</v>
      </c>
      <c r="D27" s="3" t="s">
        <v>22</v>
      </c>
      <c r="E27" s="3">
        <v>48</v>
      </c>
    </row>
    <row r="28" spans="1:5" ht="24.95" customHeight="1">
      <c r="A28" s="6">
        <v>6</v>
      </c>
      <c r="B28" s="2" t="s">
        <v>203</v>
      </c>
      <c r="C28" s="11" t="s">
        <v>167</v>
      </c>
      <c r="D28" s="3" t="s">
        <v>13</v>
      </c>
      <c r="E28" s="6">
        <v>3</v>
      </c>
    </row>
    <row r="29" spans="1:5" ht="24.95" customHeight="1">
      <c r="A29" s="6">
        <v>7</v>
      </c>
      <c r="B29" s="2" t="s">
        <v>41</v>
      </c>
      <c r="C29" s="11" t="s">
        <v>165</v>
      </c>
      <c r="D29" s="3" t="s">
        <v>13</v>
      </c>
      <c r="E29" s="6">
        <v>18</v>
      </c>
    </row>
    <row r="30" spans="1:5" ht="24.95" customHeight="1">
      <c r="A30" s="6">
        <v>8</v>
      </c>
      <c r="B30" s="2" t="s">
        <v>42</v>
      </c>
      <c r="C30" s="11" t="s">
        <v>181</v>
      </c>
      <c r="D30" s="3" t="s">
        <v>17</v>
      </c>
      <c r="E30" s="3">
        <f>E29*2</f>
        <v>36</v>
      </c>
    </row>
    <row r="31" spans="1:5" ht="24.95" customHeight="1">
      <c r="A31" s="6">
        <v>9</v>
      </c>
      <c r="B31" s="2" t="s">
        <v>43</v>
      </c>
      <c r="C31" s="11" t="s">
        <v>182</v>
      </c>
      <c r="D31" s="3" t="s">
        <v>17</v>
      </c>
      <c r="E31" s="3">
        <f>E29</f>
        <v>18</v>
      </c>
    </row>
    <row r="32" spans="1:5" ht="24.95" customHeight="1">
      <c r="A32" s="6">
        <v>10</v>
      </c>
      <c r="B32" s="2" t="s">
        <v>44</v>
      </c>
      <c r="C32" s="11" t="s">
        <v>168</v>
      </c>
      <c r="D32" s="3" t="s">
        <v>13</v>
      </c>
      <c r="E32" s="6">
        <v>1</v>
      </c>
    </row>
    <row r="33" spans="1:5" ht="24.95" customHeight="1">
      <c r="A33" s="6">
        <v>11</v>
      </c>
      <c r="B33" s="2" t="s">
        <v>41</v>
      </c>
      <c r="C33" s="11" t="s">
        <v>165</v>
      </c>
      <c r="D33" s="3" t="s">
        <v>13</v>
      </c>
      <c r="E33" s="3">
        <f>E32*48/2</f>
        <v>24</v>
      </c>
    </row>
    <row r="34" spans="1:5" ht="24.95" customHeight="1">
      <c r="A34" s="6">
        <v>12</v>
      </c>
      <c r="B34" s="2" t="s">
        <v>42</v>
      </c>
      <c r="C34" s="11" t="s">
        <v>181</v>
      </c>
      <c r="D34" s="3" t="s">
        <v>17</v>
      </c>
      <c r="E34" s="3">
        <f>E32*48</f>
        <v>48</v>
      </c>
    </row>
    <row r="35" spans="1:5" ht="24.95" customHeight="1">
      <c r="A35" s="6">
        <v>13</v>
      </c>
      <c r="B35" s="2" t="s">
        <v>43</v>
      </c>
      <c r="C35" s="11" t="s">
        <v>182</v>
      </c>
      <c r="D35" s="3" t="s">
        <v>17</v>
      </c>
      <c r="E35" s="3">
        <f>E34/2</f>
        <v>24</v>
      </c>
    </row>
    <row r="36" spans="1:5" ht="24.95" customHeight="1">
      <c r="A36" s="4" t="s">
        <v>290</v>
      </c>
      <c r="B36" s="14" t="s">
        <v>291</v>
      </c>
      <c r="C36" s="26"/>
      <c r="D36" s="6"/>
      <c r="E36" s="6"/>
    </row>
    <row r="37" spans="1:5" ht="24.95" customHeight="1">
      <c r="A37" s="3">
        <v>1</v>
      </c>
      <c r="B37" s="7" t="s">
        <v>200</v>
      </c>
      <c r="C37" s="26" t="s">
        <v>158</v>
      </c>
      <c r="D37" s="6" t="s">
        <v>150</v>
      </c>
      <c r="E37" s="6">
        <v>400</v>
      </c>
    </row>
    <row r="38" spans="1:5" ht="24.95" customHeight="1">
      <c r="A38" s="8" t="s">
        <v>292</v>
      </c>
      <c r="B38" s="16" t="s">
        <v>252</v>
      </c>
      <c r="C38" s="15"/>
      <c r="D38" s="10"/>
      <c r="E38" s="10"/>
    </row>
    <row r="39" spans="1:5" ht="24.95" customHeight="1">
      <c r="A39" s="54">
        <v>1</v>
      </c>
      <c r="B39" s="55" t="s">
        <v>26</v>
      </c>
      <c r="C39" s="56" t="s">
        <v>279</v>
      </c>
      <c r="D39" s="57" t="s">
        <v>6</v>
      </c>
      <c r="E39" s="57">
        <v>1</v>
      </c>
    </row>
    <row r="40" spans="1:5" ht="24.95" customHeight="1">
      <c r="A40" s="54">
        <v>2</v>
      </c>
      <c r="B40" s="58" t="s">
        <v>27</v>
      </c>
      <c r="C40" s="59" t="s">
        <v>228</v>
      </c>
      <c r="D40" s="57" t="s">
        <v>7</v>
      </c>
      <c r="E40" s="57">
        <v>2</v>
      </c>
    </row>
    <row r="41" spans="1:5" ht="24.95" customHeight="1">
      <c r="A41" s="54">
        <v>3</v>
      </c>
      <c r="B41" s="58" t="s">
        <v>280</v>
      </c>
      <c r="C41" s="59" t="s">
        <v>281</v>
      </c>
      <c r="D41" s="57" t="s">
        <v>7</v>
      </c>
      <c r="E41" s="57">
        <v>3</v>
      </c>
    </row>
    <row r="42" spans="1:5" ht="24.95" customHeight="1">
      <c r="A42" s="54">
        <v>4</v>
      </c>
      <c r="B42" s="58" t="s">
        <v>28</v>
      </c>
      <c r="C42" s="59" t="s">
        <v>198</v>
      </c>
      <c r="D42" s="57" t="s">
        <v>21</v>
      </c>
      <c r="E42" s="57">
        <v>3</v>
      </c>
    </row>
    <row r="43" spans="1:5" ht="24.95" customHeight="1">
      <c r="A43" s="54">
        <v>5</v>
      </c>
      <c r="B43" s="58" t="s">
        <v>196</v>
      </c>
      <c r="C43" s="59" t="s">
        <v>197</v>
      </c>
      <c r="D43" s="57" t="s">
        <v>7</v>
      </c>
      <c r="E43" s="57">
        <v>3</v>
      </c>
    </row>
    <row r="44" spans="1:5" ht="24.95" customHeight="1">
      <c r="A44" s="54">
        <v>6</v>
      </c>
      <c r="B44" s="58" t="s">
        <v>29</v>
      </c>
      <c r="C44" s="59" t="s">
        <v>149</v>
      </c>
      <c r="D44" s="57" t="s">
        <v>15</v>
      </c>
      <c r="E44" s="57">
        <v>3</v>
      </c>
    </row>
    <row r="45" spans="1:5" ht="24.95" customHeight="1">
      <c r="A45" s="54">
        <v>7</v>
      </c>
      <c r="B45" s="58" t="s">
        <v>30</v>
      </c>
      <c r="C45" s="59" t="s">
        <v>194</v>
      </c>
      <c r="D45" s="57" t="s">
        <v>13</v>
      </c>
      <c r="E45" s="57">
        <v>3</v>
      </c>
    </row>
    <row r="46" spans="1:5" ht="24.95" customHeight="1">
      <c r="A46" s="54">
        <v>8</v>
      </c>
      <c r="B46" s="58" t="s">
        <v>31</v>
      </c>
      <c r="C46" s="59" t="s">
        <v>195</v>
      </c>
      <c r="D46" s="57" t="s">
        <v>13</v>
      </c>
      <c r="E46" s="57">
        <v>3</v>
      </c>
    </row>
    <row r="47" spans="1:5" ht="24.95" customHeight="1">
      <c r="A47" s="61" t="s">
        <v>293</v>
      </c>
      <c r="B47" s="61"/>
      <c r="C47" s="29"/>
      <c r="D47" s="13"/>
      <c r="E47" s="13"/>
    </row>
    <row r="48" spans="1:5" ht="24.95" customHeight="1">
      <c r="A48" s="1" t="s">
        <v>24</v>
      </c>
      <c r="B48" s="14" t="s">
        <v>233</v>
      </c>
      <c r="C48" s="28"/>
      <c r="D48" s="4"/>
      <c r="E48" s="4"/>
    </row>
    <row r="49" spans="1:5" ht="24.95" customHeight="1">
      <c r="A49" s="1">
        <v>1.1000000000000001</v>
      </c>
      <c r="B49" s="14" t="s">
        <v>45</v>
      </c>
      <c r="C49" s="28"/>
      <c r="D49" s="4"/>
      <c r="E49" s="4"/>
    </row>
    <row r="50" spans="1:5" ht="24.95" customHeight="1">
      <c r="A50" s="3">
        <v>1</v>
      </c>
      <c r="B50" s="17" t="s">
        <v>234</v>
      </c>
      <c r="C50" s="22" t="s">
        <v>283</v>
      </c>
      <c r="D50" s="18" t="s">
        <v>11</v>
      </c>
      <c r="E50" s="18">
        <v>38</v>
      </c>
    </row>
    <row r="51" spans="1:5" ht="24.95" customHeight="1">
      <c r="A51" s="3">
        <v>2</v>
      </c>
      <c r="B51" s="17" t="s">
        <v>47</v>
      </c>
      <c r="C51" s="22" t="s">
        <v>266</v>
      </c>
      <c r="D51" s="18" t="s">
        <v>11</v>
      </c>
      <c r="E51" s="18">
        <v>38</v>
      </c>
    </row>
    <row r="52" spans="1:5" ht="24.95" customHeight="1">
      <c r="A52" s="3">
        <v>3</v>
      </c>
      <c r="B52" s="17" t="s">
        <v>19</v>
      </c>
      <c r="C52" s="22" t="s">
        <v>48</v>
      </c>
      <c r="D52" s="18" t="s">
        <v>8</v>
      </c>
      <c r="E52" s="18">
        <v>28</v>
      </c>
    </row>
    <row r="53" spans="1:5" ht="24.95" customHeight="1">
      <c r="A53" s="3">
        <v>4</v>
      </c>
      <c r="B53" s="17" t="s">
        <v>49</v>
      </c>
      <c r="C53" s="22" t="s">
        <v>50</v>
      </c>
      <c r="D53" s="18" t="s">
        <v>13</v>
      </c>
      <c r="E53" s="18">
        <v>1</v>
      </c>
    </row>
    <row r="54" spans="1:5" ht="24.95" customHeight="1">
      <c r="A54" s="3">
        <v>5</v>
      </c>
      <c r="B54" s="20" t="s">
        <v>284</v>
      </c>
      <c r="C54" s="21" t="s">
        <v>286</v>
      </c>
      <c r="D54" s="19" t="s">
        <v>9</v>
      </c>
      <c r="E54" s="18" t="e">
        <f>#REF!</f>
        <v>#REF!</v>
      </c>
    </row>
    <row r="55" spans="1:5" ht="24.95" customHeight="1">
      <c r="A55" s="3">
        <v>6</v>
      </c>
      <c r="B55" s="20" t="s">
        <v>10</v>
      </c>
      <c r="C55" s="21" t="s">
        <v>154</v>
      </c>
      <c r="D55" s="19" t="s">
        <v>9</v>
      </c>
      <c r="E55" s="18">
        <v>112</v>
      </c>
    </row>
    <row r="56" spans="1:5" ht="24.95" customHeight="1">
      <c r="A56" s="3">
        <v>7</v>
      </c>
      <c r="B56" s="17" t="s">
        <v>52</v>
      </c>
      <c r="C56" s="22" t="s">
        <v>53</v>
      </c>
      <c r="D56" s="18" t="s">
        <v>51</v>
      </c>
      <c r="E56" s="18">
        <v>1</v>
      </c>
    </row>
    <row r="57" spans="1:5" ht="24.95" customHeight="1">
      <c r="A57" s="3">
        <v>8</v>
      </c>
      <c r="B57" s="17" t="s">
        <v>32</v>
      </c>
      <c r="C57" s="22" t="s">
        <v>54</v>
      </c>
      <c r="D57" s="18" t="s">
        <v>14</v>
      </c>
      <c r="E57" s="18">
        <v>1</v>
      </c>
    </row>
    <row r="58" spans="1:5" ht="24.95" customHeight="1">
      <c r="A58" s="1">
        <v>1.2</v>
      </c>
      <c r="B58" s="14" t="s">
        <v>55</v>
      </c>
      <c r="C58" s="22"/>
      <c r="D58" s="18"/>
      <c r="E58" s="18"/>
    </row>
    <row r="59" spans="1:5" ht="24.95" customHeight="1">
      <c r="A59" s="3">
        <v>1</v>
      </c>
      <c r="B59" s="17" t="s">
        <v>56</v>
      </c>
      <c r="C59" s="22" t="s">
        <v>151</v>
      </c>
      <c r="D59" s="18" t="s">
        <v>7</v>
      </c>
      <c r="E59" s="18">
        <v>1</v>
      </c>
    </row>
    <row r="60" spans="1:5" ht="24.95" customHeight="1">
      <c r="A60" s="3">
        <v>2</v>
      </c>
      <c r="B60" s="17" t="s">
        <v>57</v>
      </c>
      <c r="C60" s="22" t="s">
        <v>235</v>
      </c>
      <c r="D60" s="18" t="s">
        <v>20</v>
      </c>
      <c r="E60" s="18">
        <v>80</v>
      </c>
    </row>
    <row r="61" spans="1:5" ht="24.95" customHeight="1">
      <c r="A61" s="3">
        <v>3</v>
      </c>
      <c r="B61" s="17" t="s">
        <v>57</v>
      </c>
      <c r="C61" s="22" t="s">
        <v>184</v>
      </c>
      <c r="D61" s="18" t="s">
        <v>20</v>
      </c>
      <c r="E61" s="18">
        <v>240</v>
      </c>
    </row>
    <row r="62" spans="1:5" ht="24.95" customHeight="1">
      <c r="A62" s="3">
        <v>4</v>
      </c>
      <c r="B62" s="17" t="s">
        <v>58</v>
      </c>
      <c r="C62" s="22" t="s">
        <v>236</v>
      </c>
      <c r="D62" s="18" t="s">
        <v>20</v>
      </c>
      <c r="E62" s="18">
        <v>8</v>
      </c>
    </row>
    <row r="63" spans="1:5" ht="24.95" customHeight="1">
      <c r="A63" s="3">
        <v>5</v>
      </c>
      <c r="B63" s="17" t="s">
        <v>36</v>
      </c>
      <c r="C63" s="22" t="s">
        <v>205</v>
      </c>
      <c r="D63" s="18" t="s">
        <v>20</v>
      </c>
      <c r="E63" s="18">
        <v>300</v>
      </c>
    </row>
    <row r="64" spans="1:5" ht="24.95" customHeight="1">
      <c r="A64" s="3">
        <v>6</v>
      </c>
      <c r="B64" s="17" t="s">
        <v>207</v>
      </c>
      <c r="C64" s="22" t="s">
        <v>204</v>
      </c>
      <c r="D64" s="18" t="s">
        <v>20</v>
      </c>
      <c r="E64" s="18">
        <v>200</v>
      </c>
    </row>
    <row r="65" spans="1:5" ht="24.95" customHeight="1">
      <c r="A65" s="3">
        <v>7</v>
      </c>
      <c r="B65" s="17" t="s">
        <v>207</v>
      </c>
      <c r="C65" s="22" t="s">
        <v>206</v>
      </c>
      <c r="D65" s="18" t="s">
        <v>20</v>
      </c>
      <c r="E65" s="18">
        <v>10</v>
      </c>
    </row>
    <row r="66" spans="1:5" ht="24.95" customHeight="1">
      <c r="A66" s="3">
        <v>8</v>
      </c>
      <c r="B66" s="17" t="s">
        <v>207</v>
      </c>
      <c r="C66" s="22" t="s">
        <v>237</v>
      </c>
      <c r="D66" s="18" t="s">
        <v>20</v>
      </c>
      <c r="E66" s="18">
        <v>30</v>
      </c>
    </row>
    <row r="67" spans="1:5" ht="24.95" customHeight="1">
      <c r="A67" s="3">
        <v>9</v>
      </c>
      <c r="B67" s="17" t="s">
        <v>60</v>
      </c>
      <c r="C67" s="22" t="s">
        <v>208</v>
      </c>
      <c r="D67" s="18" t="s">
        <v>20</v>
      </c>
      <c r="E67" s="18">
        <v>15</v>
      </c>
    </row>
    <row r="68" spans="1:5" ht="24.95" customHeight="1">
      <c r="A68" s="3">
        <v>10</v>
      </c>
      <c r="B68" s="17" t="s">
        <v>61</v>
      </c>
      <c r="C68" s="22" t="s">
        <v>175</v>
      </c>
      <c r="D68" s="18" t="s">
        <v>6</v>
      </c>
      <c r="E68" s="18">
        <v>4</v>
      </c>
    </row>
    <row r="69" spans="1:5" ht="24.95" customHeight="1">
      <c r="A69" s="3">
        <v>11</v>
      </c>
      <c r="B69" s="17" t="s">
        <v>64</v>
      </c>
      <c r="C69" s="22" t="s">
        <v>226</v>
      </c>
      <c r="D69" s="18" t="s">
        <v>6</v>
      </c>
      <c r="E69" s="18">
        <v>10</v>
      </c>
    </row>
    <row r="70" spans="1:5" ht="24.95" customHeight="1">
      <c r="A70" s="3">
        <v>12</v>
      </c>
      <c r="B70" s="17" t="s">
        <v>65</v>
      </c>
      <c r="C70" s="22" t="s">
        <v>267</v>
      </c>
      <c r="D70" s="18" t="s">
        <v>6</v>
      </c>
      <c r="E70" s="18">
        <f>E69</f>
        <v>10</v>
      </c>
    </row>
    <row r="71" spans="1:5" ht="24.95" customHeight="1">
      <c r="A71" s="3">
        <v>13</v>
      </c>
      <c r="B71" s="17" t="s">
        <v>66</v>
      </c>
      <c r="C71" s="22" t="s">
        <v>67</v>
      </c>
      <c r="D71" s="18" t="s">
        <v>6</v>
      </c>
      <c r="E71" s="18">
        <v>4</v>
      </c>
    </row>
    <row r="72" spans="1:5" ht="24.95" customHeight="1">
      <c r="A72" s="3">
        <v>14</v>
      </c>
      <c r="B72" s="17" t="s">
        <v>66</v>
      </c>
      <c r="C72" s="22" t="s">
        <v>68</v>
      </c>
      <c r="D72" s="18" t="s">
        <v>6</v>
      </c>
      <c r="E72" s="18">
        <v>4</v>
      </c>
    </row>
    <row r="73" spans="1:5" ht="24.95" customHeight="1">
      <c r="A73" s="3">
        <v>15</v>
      </c>
      <c r="B73" s="17" t="s">
        <v>69</v>
      </c>
      <c r="C73" s="22" t="s">
        <v>176</v>
      </c>
      <c r="D73" s="18" t="s">
        <v>6</v>
      </c>
      <c r="E73" s="18">
        <v>1</v>
      </c>
    </row>
    <row r="74" spans="1:5" ht="24.95" customHeight="1">
      <c r="A74" s="3">
        <v>16</v>
      </c>
      <c r="B74" s="17" t="s">
        <v>32</v>
      </c>
      <c r="C74" s="22" t="s">
        <v>70</v>
      </c>
      <c r="D74" s="18" t="s">
        <v>5</v>
      </c>
      <c r="E74" s="18">
        <v>1</v>
      </c>
    </row>
    <row r="75" spans="1:5" ht="24.95" customHeight="1">
      <c r="A75" s="1">
        <v>1.3</v>
      </c>
      <c r="B75" s="14" t="s">
        <v>71</v>
      </c>
      <c r="C75" s="22"/>
      <c r="D75" s="18"/>
      <c r="E75" s="18"/>
    </row>
    <row r="76" spans="1:5" ht="24.95" customHeight="1">
      <c r="A76" s="19">
        <v>1</v>
      </c>
      <c r="B76" s="20" t="s">
        <v>220</v>
      </c>
      <c r="C76" s="21" t="s">
        <v>285</v>
      </c>
      <c r="D76" s="19" t="s">
        <v>7</v>
      </c>
      <c r="E76" s="19">
        <v>1</v>
      </c>
    </row>
    <row r="77" spans="1:5" ht="24.95" customHeight="1">
      <c r="A77" s="19">
        <v>2</v>
      </c>
      <c r="B77" s="20" t="s">
        <v>193</v>
      </c>
      <c r="C77" s="21" t="s">
        <v>268</v>
      </c>
      <c r="D77" s="19" t="s">
        <v>72</v>
      </c>
      <c r="E77" s="44">
        <v>16</v>
      </c>
    </row>
    <row r="78" spans="1:5" ht="24.95" customHeight="1">
      <c r="A78" s="19">
        <v>3</v>
      </c>
      <c r="B78" s="20" t="s">
        <v>269</v>
      </c>
      <c r="C78" s="21" t="s">
        <v>159</v>
      </c>
      <c r="D78" s="19" t="s">
        <v>7</v>
      </c>
      <c r="E78" s="19">
        <v>1</v>
      </c>
    </row>
    <row r="79" spans="1:5" ht="24.95" customHeight="1">
      <c r="A79" s="19">
        <v>4</v>
      </c>
      <c r="B79" s="20" t="s">
        <v>73</v>
      </c>
      <c r="C79" s="21" t="s">
        <v>270</v>
      </c>
      <c r="D79" s="19" t="s">
        <v>6</v>
      </c>
      <c r="E79" s="19">
        <v>1</v>
      </c>
    </row>
    <row r="80" spans="1:5" ht="24.95" customHeight="1">
      <c r="A80" s="1">
        <v>1.4</v>
      </c>
      <c r="B80" s="14" t="s">
        <v>74</v>
      </c>
      <c r="C80" s="22"/>
      <c r="D80" s="18"/>
      <c r="E80" s="18"/>
    </row>
    <row r="81" spans="1:5" ht="24.95" customHeight="1">
      <c r="A81" s="3">
        <v>1</v>
      </c>
      <c r="B81" s="17" t="s">
        <v>75</v>
      </c>
      <c r="C81" s="22" t="s">
        <v>76</v>
      </c>
      <c r="D81" s="18" t="s">
        <v>5</v>
      </c>
      <c r="E81" s="18">
        <v>1</v>
      </c>
    </row>
    <row r="82" spans="1:5" ht="24.95" customHeight="1">
      <c r="A82" s="3">
        <v>2</v>
      </c>
      <c r="B82" s="17" t="s">
        <v>77</v>
      </c>
      <c r="C82" s="22" t="s">
        <v>78</v>
      </c>
      <c r="D82" s="18" t="s">
        <v>13</v>
      </c>
      <c r="E82" s="18">
        <v>1</v>
      </c>
    </row>
    <row r="83" spans="1:5" ht="24.95" customHeight="1">
      <c r="A83" s="3">
        <v>3</v>
      </c>
      <c r="B83" s="17" t="s">
        <v>79</v>
      </c>
      <c r="C83" s="22" t="s">
        <v>80</v>
      </c>
      <c r="D83" s="18" t="s">
        <v>8</v>
      </c>
      <c r="E83" s="18">
        <v>28</v>
      </c>
    </row>
    <row r="84" spans="1:5" ht="24.95" customHeight="1">
      <c r="A84" s="3">
        <v>4</v>
      </c>
      <c r="B84" s="17" t="s">
        <v>81</v>
      </c>
      <c r="C84" s="22" t="s">
        <v>82</v>
      </c>
      <c r="D84" s="18" t="s">
        <v>8</v>
      </c>
      <c r="E84" s="18">
        <v>18</v>
      </c>
    </row>
    <row r="85" spans="1:5" ht="24.95" customHeight="1">
      <c r="A85" s="3">
        <v>5</v>
      </c>
      <c r="B85" s="17" t="s">
        <v>83</v>
      </c>
      <c r="C85" s="22" t="s">
        <v>84</v>
      </c>
      <c r="D85" s="18" t="s">
        <v>8</v>
      </c>
      <c r="E85" s="18">
        <v>26</v>
      </c>
    </row>
    <row r="86" spans="1:5" ht="24.95" customHeight="1">
      <c r="A86" s="3">
        <v>6</v>
      </c>
      <c r="B86" s="17" t="s">
        <v>85</v>
      </c>
      <c r="C86" s="22" t="s">
        <v>177</v>
      </c>
      <c r="D86" s="18" t="s">
        <v>8</v>
      </c>
      <c r="E86" s="18">
        <v>10</v>
      </c>
    </row>
    <row r="87" spans="1:5" ht="24.95" customHeight="1">
      <c r="A87" s="3">
        <v>7</v>
      </c>
      <c r="B87" s="17" t="s">
        <v>32</v>
      </c>
      <c r="C87" s="22" t="s">
        <v>178</v>
      </c>
      <c r="D87" s="18" t="s">
        <v>5</v>
      </c>
      <c r="E87" s="18">
        <v>1</v>
      </c>
    </row>
    <row r="88" spans="1:5" ht="24.95" customHeight="1">
      <c r="A88" s="3">
        <v>8</v>
      </c>
      <c r="B88" s="17" t="s">
        <v>87</v>
      </c>
      <c r="C88" s="22" t="s">
        <v>88</v>
      </c>
      <c r="D88" s="18" t="s">
        <v>5</v>
      </c>
      <c r="E88" s="18">
        <v>1</v>
      </c>
    </row>
    <row r="89" spans="1:5" ht="24.95" customHeight="1">
      <c r="A89" s="1">
        <v>1.5</v>
      </c>
      <c r="B89" s="14" t="s">
        <v>89</v>
      </c>
      <c r="C89" s="22"/>
      <c r="D89" s="18"/>
      <c r="E89" s="18"/>
    </row>
    <row r="90" spans="1:5" ht="24.95" customHeight="1">
      <c r="A90" s="3">
        <v>1</v>
      </c>
      <c r="B90" s="17" t="s">
        <v>90</v>
      </c>
      <c r="C90" s="22" t="s">
        <v>238</v>
      </c>
      <c r="D90" s="18" t="s">
        <v>6</v>
      </c>
      <c r="E90" s="18">
        <v>1</v>
      </c>
    </row>
    <row r="91" spans="1:5" ht="24.95" customHeight="1">
      <c r="A91" s="3">
        <v>2</v>
      </c>
      <c r="B91" s="17" t="s">
        <v>91</v>
      </c>
      <c r="C91" s="22" t="s">
        <v>92</v>
      </c>
      <c r="D91" s="18" t="s">
        <v>20</v>
      </c>
      <c r="E91" s="18">
        <v>20</v>
      </c>
    </row>
    <row r="92" spans="1:5" ht="24.95" customHeight="1">
      <c r="A92" s="3">
        <v>3</v>
      </c>
      <c r="B92" s="17" t="s">
        <v>93</v>
      </c>
      <c r="C92" s="22" t="s">
        <v>92</v>
      </c>
      <c r="D92" s="18" t="s">
        <v>20</v>
      </c>
      <c r="E92" s="18">
        <v>20</v>
      </c>
    </row>
    <row r="93" spans="1:5" ht="24.95" customHeight="1">
      <c r="A93" s="3">
        <v>4</v>
      </c>
      <c r="B93" s="17" t="s">
        <v>94</v>
      </c>
      <c r="C93" s="22" t="s">
        <v>95</v>
      </c>
      <c r="D93" s="18" t="s">
        <v>20</v>
      </c>
      <c r="E93" s="18">
        <v>20</v>
      </c>
    </row>
    <row r="94" spans="1:5" ht="24.95" customHeight="1">
      <c r="A94" s="3">
        <v>5</v>
      </c>
      <c r="B94" s="17" t="s">
        <v>96</v>
      </c>
      <c r="C94" s="22" t="s">
        <v>97</v>
      </c>
      <c r="D94" s="18" t="s">
        <v>20</v>
      </c>
      <c r="E94" s="18">
        <v>20</v>
      </c>
    </row>
    <row r="95" spans="1:5" ht="24.95" customHeight="1">
      <c r="A95" s="3">
        <v>6</v>
      </c>
      <c r="B95" s="20" t="s">
        <v>98</v>
      </c>
      <c r="C95" s="21" t="s">
        <v>225</v>
      </c>
      <c r="D95" s="19" t="s">
        <v>6</v>
      </c>
      <c r="E95" s="19">
        <v>1</v>
      </c>
    </row>
    <row r="96" spans="1:5" ht="24.95" customHeight="1">
      <c r="A96" s="3">
        <v>7</v>
      </c>
      <c r="B96" s="20" t="s">
        <v>99</v>
      </c>
      <c r="C96" s="21" t="s">
        <v>239</v>
      </c>
      <c r="D96" s="19" t="s">
        <v>13</v>
      </c>
      <c r="E96" s="19">
        <v>3</v>
      </c>
    </row>
    <row r="97" spans="1:5" ht="24.95" customHeight="1">
      <c r="A97" s="3">
        <v>8</v>
      </c>
      <c r="B97" s="20" t="s">
        <v>99</v>
      </c>
      <c r="C97" s="21" t="s">
        <v>100</v>
      </c>
      <c r="D97" s="19" t="s">
        <v>13</v>
      </c>
      <c r="E97" s="19">
        <v>3</v>
      </c>
    </row>
    <row r="98" spans="1:5" ht="24.95" customHeight="1">
      <c r="A98" s="3">
        <v>9</v>
      </c>
      <c r="B98" s="20" t="s">
        <v>101</v>
      </c>
      <c r="C98" s="21" t="s">
        <v>102</v>
      </c>
      <c r="D98" s="19" t="s">
        <v>13</v>
      </c>
      <c r="E98" s="19">
        <v>1</v>
      </c>
    </row>
    <row r="99" spans="1:5" ht="24.95" customHeight="1">
      <c r="A99" s="3">
        <v>10</v>
      </c>
      <c r="B99" s="20" t="s">
        <v>103</v>
      </c>
      <c r="C99" s="21" t="s">
        <v>104</v>
      </c>
      <c r="D99" s="19" t="s">
        <v>20</v>
      </c>
      <c r="E99" s="19">
        <v>10</v>
      </c>
    </row>
    <row r="100" spans="1:5" ht="24.95" customHeight="1">
      <c r="A100" s="3">
        <v>11</v>
      </c>
      <c r="B100" s="20" t="s">
        <v>105</v>
      </c>
      <c r="C100" s="21" t="s">
        <v>12</v>
      </c>
      <c r="D100" s="19" t="s">
        <v>13</v>
      </c>
      <c r="E100" s="19">
        <v>1</v>
      </c>
    </row>
    <row r="101" spans="1:5" ht="24.95" customHeight="1">
      <c r="A101" s="3">
        <v>12</v>
      </c>
      <c r="B101" s="20" t="s">
        <v>106</v>
      </c>
      <c r="C101" s="21" t="s">
        <v>107</v>
      </c>
      <c r="D101" s="19" t="s">
        <v>13</v>
      </c>
      <c r="E101" s="19">
        <v>1</v>
      </c>
    </row>
    <row r="102" spans="1:5" ht="24.95" customHeight="1">
      <c r="A102" s="3">
        <v>13</v>
      </c>
      <c r="B102" s="20" t="s">
        <v>32</v>
      </c>
      <c r="C102" s="21" t="s">
        <v>70</v>
      </c>
      <c r="D102" s="19" t="s">
        <v>5</v>
      </c>
      <c r="E102" s="19">
        <v>1</v>
      </c>
    </row>
    <row r="103" spans="1:5" ht="24.95" customHeight="1">
      <c r="A103" s="1">
        <v>1.6</v>
      </c>
      <c r="B103" s="14" t="s">
        <v>240</v>
      </c>
      <c r="C103" s="22"/>
      <c r="D103" s="18"/>
      <c r="E103" s="18"/>
    </row>
    <row r="104" spans="1:5" ht="24.95" customHeight="1">
      <c r="A104" s="3">
        <v>1</v>
      </c>
      <c r="B104" s="17" t="s">
        <v>241</v>
      </c>
      <c r="C104" s="30" t="s">
        <v>271</v>
      </c>
      <c r="D104" s="18" t="s">
        <v>7</v>
      </c>
      <c r="E104" s="18">
        <v>3</v>
      </c>
    </row>
    <row r="105" spans="1:5" ht="24.95" customHeight="1">
      <c r="A105" s="1">
        <v>1.7</v>
      </c>
      <c r="B105" s="53" t="s">
        <v>39</v>
      </c>
      <c r="C105" s="31"/>
      <c r="D105" s="33"/>
      <c r="E105" s="32"/>
    </row>
    <row r="106" spans="1:5" ht="24.95" customHeight="1">
      <c r="A106" s="3">
        <v>1</v>
      </c>
      <c r="B106" s="35" t="s">
        <v>209</v>
      </c>
      <c r="C106" s="37" t="s">
        <v>216</v>
      </c>
      <c r="D106" s="34" t="s">
        <v>18</v>
      </c>
      <c r="E106" s="36">
        <v>2</v>
      </c>
    </row>
    <row r="107" spans="1:5" ht="24.95" customHeight="1">
      <c r="A107" s="3">
        <v>2</v>
      </c>
      <c r="B107" s="12" t="s">
        <v>210</v>
      </c>
      <c r="C107" s="37" t="s">
        <v>217</v>
      </c>
      <c r="D107" s="34" t="s">
        <v>13</v>
      </c>
      <c r="E107" s="36">
        <v>5</v>
      </c>
    </row>
    <row r="108" spans="1:5" ht="24.95" customHeight="1">
      <c r="A108" s="3">
        <v>3</v>
      </c>
      <c r="B108" s="12" t="s">
        <v>16</v>
      </c>
      <c r="C108" s="37" t="s">
        <v>218</v>
      </c>
      <c r="D108" s="34" t="s">
        <v>13</v>
      </c>
      <c r="E108" s="36">
        <v>5</v>
      </c>
    </row>
    <row r="109" spans="1:5" ht="24.95" customHeight="1">
      <c r="A109" s="3">
        <v>4</v>
      </c>
      <c r="B109" s="35" t="s">
        <v>211</v>
      </c>
      <c r="C109" s="38" t="s">
        <v>212</v>
      </c>
      <c r="D109" s="34" t="s">
        <v>8</v>
      </c>
      <c r="E109" s="36">
        <v>5</v>
      </c>
    </row>
    <row r="110" spans="1:5" ht="24.95" customHeight="1">
      <c r="A110" s="3">
        <v>5</v>
      </c>
      <c r="B110" s="35" t="s">
        <v>213</v>
      </c>
      <c r="C110" s="38" t="s">
        <v>214</v>
      </c>
      <c r="D110" s="34" t="s">
        <v>8</v>
      </c>
      <c r="E110" s="36">
        <v>5</v>
      </c>
    </row>
    <row r="111" spans="1:5" ht="24.95" customHeight="1">
      <c r="A111" s="3">
        <v>6</v>
      </c>
      <c r="B111" s="35" t="s">
        <v>215</v>
      </c>
      <c r="C111" s="38" t="s">
        <v>70</v>
      </c>
      <c r="D111" s="34" t="s">
        <v>5</v>
      </c>
      <c r="E111" s="36">
        <v>1</v>
      </c>
    </row>
    <row r="112" spans="1:5" ht="24.95" customHeight="1">
      <c r="A112" s="1">
        <v>1.8</v>
      </c>
      <c r="B112" s="14" t="s">
        <v>108</v>
      </c>
      <c r="C112" s="22"/>
      <c r="D112" s="18"/>
      <c r="E112" s="18"/>
    </row>
    <row r="113" spans="1:5" ht="24.95" customHeight="1">
      <c r="A113" s="3">
        <v>1</v>
      </c>
      <c r="B113" s="17" t="s">
        <v>109</v>
      </c>
      <c r="C113" s="22" t="s">
        <v>110</v>
      </c>
      <c r="D113" s="18" t="s">
        <v>6</v>
      </c>
      <c r="E113" s="18">
        <v>1</v>
      </c>
    </row>
    <row r="114" spans="1:5" ht="24.95" customHeight="1">
      <c r="A114" s="3">
        <v>2</v>
      </c>
      <c r="B114" s="17" t="s">
        <v>111</v>
      </c>
      <c r="C114" s="22" t="s">
        <v>110</v>
      </c>
      <c r="D114" s="18" t="s">
        <v>6</v>
      </c>
      <c r="E114" s="18">
        <v>3</v>
      </c>
    </row>
    <row r="115" spans="1:5" ht="24.95" customHeight="1">
      <c r="A115" s="3">
        <v>3</v>
      </c>
      <c r="B115" s="17" t="s">
        <v>112</v>
      </c>
      <c r="C115" s="22" t="s">
        <v>110</v>
      </c>
      <c r="D115" s="18" t="s">
        <v>6</v>
      </c>
      <c r="E115" s="18">
        <v>1</v>
      </c>
    </row>
    <row r="116" spans="1:5" ht="24.95" customHeight="1">
      <c r="A116" s="3">
        <v>4</v>
      </c>
      <c r="B116" s="17" t="s">
        <v>113</v>
      </c>
      <c r="C116" s="22" t="s">
        <v>110</v>
      </c>
      <c r="D116" s="18" t="s">
        <v>6</v>
      </c>
      <c r="E116" s="18">
        <v>1</v>
      </c>
    </row>
    <row r="117" spans="1:5" ht="24.95" customHeight="1">
      <c r="A117" s="3">
        <v>5</v>
      </c>
      <c r="B117" s="17" t="s">
        <v>114</v>
      </c>
      <c r="C117" s="22" t="s">
        <v>110</v>
      </c>
      <c r="D117" s="18" t="s">
        <v>6</v>
      </c>
      <c r="E117" s="18">
        <v>1</v>
      </c>
    </row>
    <row r="118" spans="1:5" ht="24.95" customHeight="1">
      <c r="A118" s="3">
        <v>6</v>
      </c>
      <c r="B118" s="17" t="s">
        <v>115</v>
      </c>
      <c r="C118" s="22" t="s">
        <v>116</v>
      </c>
      <c r="D118" s="18" t="s">
        <v>7</v>
      </c>
      <c r="E118" s="18">
        <v>1</v>
      </c>
    </row>
    <row r="119" spans="1:5" ht="24.95" customHeight="1">
      <c r="A119" s="3">
        <v>7</v>
      </c>
      <c r="B119" s="17" t="s">
        <v>117</v>
      </c>
      <c r="C119" s="22" t="s">
        <v>224</v>
      </c>
      <c r="D119" s="18" t="s">
        <v>20</v>
      </c>
      <c r="E119" s="18">
        <v>5</v>
      </c>
    </row>
    <row r="120" spans="1:5" ht="24.95" customHeight="1">
      <c r="A120" s="3">
        <v>8</v>
      </c>
      <c r="B120" s="17" t="s">
        <v>118</v>
      </c>
      <c r="C120" s="22" t="s">
        <v>152</v>
      </c>
      <c r="D120" s="18" t="s">
        <v>5</v>
      </c>
      <c r="E120" s="18">
        <v>1</v>
      </c>
    </row>
    <row r="121" spans="1:5" ht="24.95" customHeight="1">
      <c r="A121" s="1" t="s">
        <v>25</v>
      </c>
      <c r="B121" s="14" t="s">
        <v>120</v>
      </c>
      <c r="C121" s="28"/>
      <c r="D121" s="4"/>
      <c r="E121" s="4"/>
    </row>
    <row r="122" spans="1:5" ht="24.95" customHeight="1">
      <c r="A122" s="23">
        <v>2.1</v>
      </c>
      <c r="B122" s="24" t="s">
        <v>45</v>
      </c>
      <c r="C122" s="21"/>
      <c r="D122" s="4"/>
      <c r="E122" s="4"/>
    </row>
    <row r="123" spans="1:5" ht="24.95" customHeight="1">
      <c r="A123" s="19">
        <v>1</v>
      </c>
      <c r="B123" s="20" t="s">
        <v>46</v>
      </c>
      <c r="C123" s="21" t="s">
        <v>153</v>
      </c>
      <c r="D123" s="19" t="s">
        <v>9</v>
      </c>
      <c r="E123" s="19">
        <v>40</v>
      </c>
    </row>
    <row r="124" spans="1:5" ht="24.95" customHeight="1">
      <c r="A124" s="19">
        <v>2</v>
      </c>
      <c r="B124" s="20" t="s">
        <v>121</v>
      </c>
      <c r="C124" s="11" t="s">
        <v>242</v>
      </c>
      <c r="D124" s="19" t="s">
        <v>9</v>
      </c>
      <c r="E124" s="19">
        <v>40</v>
      </c>
    </row>
    <row r="125" spans="1:5" ht="24.95" customHeight="1">
      <c r="A125" s="19">
        <v>3</v>
      </c>
      <c r="B125" s="20" t="s">
        <v>19</v>
      </c>
      <c r="C125" s="21" t="s">
        <v>179</v>
      </c>
      <c r="D125" s="19" t="s">
        <v>20</v>
      </c>
      <c r="E125" s="19">
        <v>30</v>
      </c>
    </row>
    <row r="126" spans="1:5" ht="24.95" customHeight="1">
      <c r="A126" s="19">
        <v>4</v>
      </c>
      <c r="B126" s="20" t="s">
        <v>122</v>
      </c>
      <c r="C126" s="21" t="s">
        <v>50</v>
      </c>
      <c r="D126" s="19" t="s">
        <v>5</v>
      </c>
      <c r="E126" s="19">
        <v>1</v>
      </c>
    </row>
    <row r="127" spans="1:5" ht="24.95" customHeight="1">
      <c r="A127" s="19">
        <v>5</v>
      </c>
      <c r="B127" s="20" t="s">
        <v>284</v>
      </c>
      <c r="C127" s="21" t="s">
        <v>286</v>
      </c>
      <c r="D127" s="19" t="s">
        <v>9</v>
      </c>
      <c r="E127" s="19">
        <v>40</v>
      </c>
    </row>
    <row r="128" spans="1:5" ht="24.95" customHeight="1">
      <c r="A128" s="19">
        <v>6</v>
      </c>
      <c r="B128" s="20" t="s">
        <v>10</v>
      </c>
      <c r="C128" s="21" t="s">
        <v>154</v>
      </c>
      <c r="D128" s="19" t="s">
        <v>9</v>
      </c>
      <c r="E128" s="19">
        <v>90</v>
      </c>
    </row>
    <row r="129" spans="1:5" ht="24.95" customHeight="1">
      <c r="A129" s="19">
        <v>7</v>
      </c>
      <c r="B129" s="20" t="s">
        <v>52</v>
      </c>
      <c r="C129" s="21" t="s">
        <v>155</v>
      </c>
      <c r="D129" s="18" t="s">
        <v>51</v>
      </c>
      <c r="E129" s="18">
        <v>1</v>
      </c>
    </row>
    <row r="130" spans="1:5" ht="24.95" customHeight="1">
      <c r="A130" s="19">
        <v>8</v>
      </c>
      <c r="B130" s="20" t="s">
        <v>32</v>
      </c>
      <c r="C130" s="21" t="s">
        <v>70</v>
      </c>
      <c r="D130" s="19" t="s">
        <v>5</v>
      </c>
      <c r="E130" s="19">
        <v>1</v>
      </c>
    </row>
    <row r="131" spans="1:5" ht="24.95" customHeight="1">
      <c r="A131" s="23">
        <v>2.2000000000000002</v>
      </c>
      <c r="B131" s="24" t="s">
        <v>55</v>
      </c>
      <c r="C131" s="21"/>
      <c r="D131" s="19"/>
      <c r="E131" s="19"/>
    </row>
    <row r="132" spans="1:5" ht="24.95" customHeight="1">
      <c r="A132" s="19">
        <v>1</v>
      </c>
      <c r="B132" s="20" t="s">
        <v>219</v>
      </c>
      <c r="C132" s="21" t="s">
        <v>156</v>
      </c>
      <c r="D132" s="19" t="s">
        <v>7</v>
      </c>
      <c r="E132" s="19">
        <v>1</v>
      </c>
    </row>
    <row r="133" spans="1:5" ht="24.95" customHeight="1">
      <c r="A133" s="19">
        <v>2</v>
      </c>
      <c r="B133" s="20" t="s">
        <v>57</v>
      </c>
      <c r="C133" s="20" t="s">
        <v>243</v>
      </c>
      <c r="D133" s="19" t="s">
        <v>20</v>
      </c>
      <c r="E133" s="19">
        <v>100</v>
      </c>
    </row>
    <row r="134" spans="1:5" ht="24.95" customHeight="1">
      <c r="A134" s="19">
        <v>3</v>
      </c>
      <c r="B134" s="17" t="s">
        <v>57</v>
      </c>
      <c r="C134" s="22" t="s">
        <v>244</v>
      </c>
      <c r="D134" s="18" t="s">
        <v>20</v>
      </c>
      <c r="E134" s="18">
        <v>100</v>
      </c>
    </row>
    <row r="135" spans="1:5" ht="24.95" customHeight="1">
      <c r="A135" s="19">
        <v>4</v>
      </c>
      <c r="B135" s="20" t="s">
        <v>36</v>
      </c>
      <c r="C135" s="20" t="s">
        <v>59</v>
      </c>
      <c r="D135" s="19" t="s">
        <v>20</v>
      </c>
      <c r="E135" s="19">
        <v>200</v>
      </c>
    </row>
    <row r="136" spans="1:5" ht="24.95" customHeight="1">
      <c r="A136" s="19">
        <v>5</v>
      </c>
      <c r="B136" s="20" t="s">
        <v>36</v>
      </c>
      <c r="C136" s="20" t="s">
        <v>123</v>
      </c>
      <c r="D136" s="19" t="s">
        <v>20</v>
      </c>
      <c r="E136" s="19">
        <v>100</v>
      </c>
    </row>
    <row r="137" spans="1:5" ht="24.95" customHeight="1">
      <c r="A137" s="19">
        <v>6</v>
      </c>
      <c r="B137" s="20" t="s">
        <v>61</v>
      </c>
      <c r="C137" s="20" t="s">
        <v>63</v>
      </c>
      <c r="D137" s="19" t="s">
        <v>6</v>
      </c>
      <c r="E137" s="19">
        <v>5</v>
      </c>
    </row>
    <row r="138" spans="1:5" ht="24.95" customHeight="1">
      <c r="A138" s="19">
        <v>7</v>
      </c>
      <c r="B138" s="20" t="s">
        <v>62</v>
      </c>
      <c r="C138" s="20" t="s">
        <v>180</v>
      </c>
      <c r="D138" s="19" t="s">
        <v>6</v>
      </c>
      <c r="E138" s="19">
        <v>6</v>
      </c>
    </row>
    <row r="139" spans="1:5" ht="24.95" customHeight="1">
      <c r="A139" s="19">
        <v>8</v>
      </c>
      <c r="B139" s="20" t="s">
        <v>66</v>
      </c>
      <c r="C139" s="20" t="s">
        <v>124</v>
      </c>
      <c r="D139" s="19" t="s">
        <v>6</v>
      </c>
      <c r="E139" s="19">
        <v>8</v>
      </c>
    </row>
    <row r="140" spans="1:5" ht="24.95" customHeight="1">
      <c r="A140" s="19">
        <v>9</v>
      </c>
      <c r="B140" s="20" t="s">
        <v>69</v>
      </c>
      <c r="C140" s="21" t="s">
        <v>125</v>
      </c>
      <c r="D140" s="19" t="s">
        <v>6</v>
      </c>
      <c r="E140" s="19">
        <v>1</v>
      </c>
    </row>
    <row r="141" spans="1:5" ht="24.95" customHeight="1">
      <c r="A141" s="19">
        <v>10</v>
      </c>
      <c r="B141" s="20" t="s">
        <v>32</v>
      </c>
      <c r="C141" s="21" t="s">
        <v>70</v>
      </c>
      <c r="D141" s="19" t="s">
        <v>5</v>
      </c>
      <c r="E141" s="19">
        <v>1</v>
      </c>
    </row>
    <row r="142" spans="1:5" ht="24.95" customHeight="1">
      <c r="A142" s="23">
        <v>2.2999999999999998</v>
      </c>
      <c r="B142" s="24" t="s">
        <v>126</v>
      </c>
      <c r="C142" s="21"/>
      <c r="D142" s="19"/>
      <c r="E142" s="19"/>
    </row>
    <row r="143" spans="1:5" ht="24.95" customHeight="1">
      <c r="A143" s="3">
        <v>1</v>
      </c>
      <c r="B143" s="20" t="s">
        <v>75</v>
      </c>
      <c r="C143" s="21" t="s">
        <v>127</v>
      </c>
      <c r="D143" s="19" t="s">
        <v>5</v>
      </c>
      <c r="E143" s="19">
        <v>1</v>
      </c>
    </row>
    <row r="144" spans="1:5" ht="24.95" customHeight="1">
      <c r="A144" s="3">
        <v>2</v>
      </c>
      <c r="B144" s="20" t="s">
        <v>77</v>
      </c>
      <c r="C144" s="21" t="s">
        <v>128</v>
      </c>
      <c r="D144" s="19" t="s">
        <v>7</v>
      </c>
      <c r="E144" s="19">
        <v>1</v>
      </c>
    </row>
    <row r="145" spans="1:5" ht="24.95" customHeight="1">
      <c r="A145" s="3">
        <v>3</v>
      </c>
      <c r="B145" s="20" t="s">
        <v>81</v>
      </c>
      <c r="C145" s="21" t="s">
        <v>129</v>
      </c>
      <c r="D145" s="19" t="s">
        <v>20</v>
      </c>
      <c r="E145" s="19">
        <v>18</v>
      </c>
    </row>
    <row r="146" spans="1:5" ht="24.95" customHeight="1">
      <c r="A146" s="3">
        <v>4</v>
      </c>
      <c r="B146" s="20" t="s">
        <v>83</v>
      </c>
      <c r="C146" s="21" t="s">
        <v>84</v>
      </c>
      <c r="D146" s="19" t="s">
        <v>20</v>
      </c>
      <c r="E146" s="19">
        <v>43</v>
      </c>
    </row>
    <row r="147" spans="1:5" ht="24.95" customHeight="1">
      <c r="A147" s="3">
        <v>5</v>
      </c>
      <c r="B147" s="20" t="s">
        <v>79</v>
      </c>
      <c r="C147" s="21" t="s">
        <v>130</v>
      </c>
      <c r="D147" s="19" t="s">
        <v>20</v>
      </c>
      <c r="E147" s="19">
        <v>30</v>
      </c>
    </row>
    <row r="148" spans="1:5" ht="24.95" customHeight="1">
      <c r="A148" s="3">
        <v>6</v>
      </c>
      <c r="B148" s="20" t="s">
        <v>131</v>
      </c>
      <c r="C148" s="21" t="s">
        <v>86</v>
      </c>
      <c r="D148" s="19" t="s">
        <v>20</v>
      </c>
      <c r="E148" s="19">
        <v>10</v>
      </c>
    </row>
    <row r="149" spans="1:5" ht="24.95" customHeight="1">
      <c r="A149" s="3">
        <v>7</v>
      </c>
      <c r="B149" s="20" t="s">
        <v>32</v>
      </c>
      <c r="C149" s="21" t="s">
        <v>70</v>
      </c>
      <c r="D149" s="19" t="s">
        <v>5</v>
      </c>
      <c r="E149" s="19">
        <v>1</v>
      </c>
    </row>
    <row r="150" spans="1:5" ht="24.95" customHeight="1">
      <c r="A150" s="23">
        <v>2.4</v>
      </c>
      <c r="B150" s="24" t="s">
        <v>108</v>
      </c>
      <c r="C150" s="21"/>
      <c r="D150" s="19"/>
      <c r="E150" s="19"/>
    </row>
    <row r="151" spans="1:5" ht="24.95" customHeight="1">
      <c r="A151" s="19">
        <v>1</v>
      </c>
      <c r="B151" s="20" t="s">
        <v>115</v>
      </c>
      <c r="C151" s="21" t="s">
        <v>157</v>
      </c>
      <c r="D151" s="19" t="s">
        <v>7</v>
      </c>
      <c r="E151" s="19">
        <v>1</v>
      </c>
    </row>
    <row r="152" spans="1:5" ht="24.95" customHeight="1">
      <c r="A152" s="19">
        <v>2</v>
      </c>
      <c r="B152" s="2" t="s">
        <v>118</v>
      </c>
      <c r="C152" s="11" t="s">
        <v>119</v>
      </c>
      <c r="D152" s="3" t="s">
        <v>5</v>
      </c>
      <c r="E152" s="3">
        <v>1</v>
      </c>
    </row>
    <row r="153" spans="1:5" ht="24.95" customHeight="1">
      <c r="A153" s="4"/>
      <c r="B153" s="5" t="s">
        <v>187</v>
      </c>
      <c r="C153" s="27"/>
      <c r="D153" s="4"/>
      <c r="E153" s="1"/>
    </row>
    <row r="154" spans="1:5" ht="24.95" customHeight="1">
      <c r="A154" s="60" t="s">
        <v>294</v>
      </c>
      <c r="B154" s="60"/>
      <c r="C154" s="29"/>
      <c r="D154" s="13"/>
      <c r="E154" s="13"/>
    </row>
    <row r="155" spans="1:5" ht="24.95" customHeight="1">
      <c r="A155" s="6">
        <v>1</v>
      </c>
      <c r="B155" s="7" t="s">
        <v>245</v>
      </c>
      <c r="C155" s="11" t="s">
        <v>246</v>
      </c>
      <c r="D155" s="6" t="s">
        <v>8</v>
      </c>
      <c r="E155" s="6">
        <v>60</v>
      </c>
    </row>
    <row r="156" spans="1:5" ht="24.95" customHeight="1">
      <c r="A156" s="6">
        <v>2</v>
      </c>
      <c r="B156" s="2" t="s">
        <v>161</v>
      </c>
      <c r="C156" s="11" t="s">
        <v>229</v>
      </c>
      <c r="D156" s="6" t="s">
        <v>8</v>
      </c>
      <c r="E156" s="3">
        <v>360</v>
      </c>
    </row>
    <row r="157" spans="1:5" ht="24.95" customHeight="1">
      <c r="A157" s="6">
        <v>3</v>
      </c>
      <c r="B157" s="7" t="s">
        <v>35</v>
      </c>
      <c r="C157" s="26" t="s">
        <v>230</v>
      </c>
      <c r="D157" s="6" t="s">
        <v>8</v>
      </c>
      <c r="E157" s="6">
        <v>500</v>
      </c>
    </row>
    <row r="158" spans="1:5" ht="24.95" customHeight="1">
      <c r="A158" s="6">
        <v>4</v>
      </c>
      <c r="B158" s="7" t="s">
        <v>38</v>
      </c>
      <c r="C158" s="26" t="s">
        <v>231</v>
      </c>
      <c r="D158" s="6" t="s">
        <v>8</v>
      </c>
      <c r="E158" s="6">
        <v>500</v>
      </c>
    </row>
    <row r="159" spans="1:5" ht="24.95" customHeight="1">
      <c r="A159" s="6">
        <v>5</v>
      </c>
      <c r="B159" s="7" t="s">
        <v>32</v>
      </c>
      <c r="C159" s="26" t="s">
        <v>221</v>
      </c>
      <c r="D159" s="6" t="s">
        <v>14</v>
      </c>
      <c r="E159" s="6">
        <v>1</v>
      </c>
    </row>
    <row r="160" spans="1:5" ht="24.95" customHeight="1">
      <c r="A160" s="4"/>
      <c r="B160" s="5" t="s">
        <v>187</v>
      </c>
      <c r="C160" s="27"/>
      <c r="D160" s="4"/>
      <c r="E160" s="1"/>
    </row>
    <row r="161" spans="1:5" ht="24.95" customHeight="1">
      <c r="A161" s="62" t="s">
        <v>295</v>
      </c>
      <c r="B161" s="62"/>
      <c r="C161" s="42"/>
      <c r="D161" s="42"/>
      <c r="E161" s="42"/>
    </row>
    <row r="162" spans="1:5" ht="24.95" customHeight="1">
      <c r="A162" s="8" t="s">
        <v>185</v>
      </c>
      <c r="B162" s="45" t="s">
        <v>253</v>
      </c>
      <c r="C162" s="45"/>
      <c r="D162" s="45"/>
      <c r="E162" s="45"/>
    </row>
    <row r="163" spans="1:5" ht="24.95" customHeight="1">
      <c r="A163" s="9">
        <v>1</v>
      </c>
      <c r="B163" s="46" t="s">
        <v>188</v>
      </c>
      <c r="C163" s="47" t="s">
        <v>272</v>
      </c>
      <c r="D163" s="40" t="s">
        <v>7</v>
      </c>
      <c r="E163" s="9">
        <v>1</v>
      </c>
    </row>
    <row r="164" spans="1:5" ht="24.95" customHeight="1">
      <c r="A164" s="9">
        <v>2</v>
      </c>
      <c r="B164" s="46" t="s">
        <v>189</v>
      </c>
      <c r="C164" s="47" t="s">
        <v>273</v>
      </c>
      <c r="D164" s="40" t="s">
        <v>7</v>
      </c>
      <c r="E164" s="9">
        <v>1</v>
      </c>
    </row>
    <row r="165" spans="1:5" ht="24.95" customHeight="1">
      <c r="A165" s="9">
        <v>3</v>
      </c>
      <c r="B165" s="46" t="s">
        <v>190</v>
      </c>
      <c r="C165" s="47" t="s">
        <v>254</v>
      </c>
      <c r="D165" s="48" t="s">
        <v>7</v>
      </c>
      <c r="E165" s="9">
        <v>1</v>
      </c>
    </row>
    <row r="166" spans="1:5" ht="24.95" customHeight="1">
      <c r="A166" s="9">
        <v>4</v>
      </c>
      <c r="B166" s="49" t="s">
        <v>274</v>
      </c>
      <c r="C166" s="50" t="s">
        <v>275</v>
      </c>
      <c r="D166" s="39" t="s">
        <v>6</v>
      </c>
      <c r="E166" s="9">
        <v>1</v>
      </c>
    </row>
    <row r="167" spans="1:5" ht="24.95" customHeight="1">
      <c r="A167" s="9">
        <v>5</v>
      </c>
      <c r="B167" s="51" t="s">
        <v>191</v>
      </c>
      <c r="C167" s="50" t="s">
        <v>192</v>
      </c>
      <c r="D167" s="48" t="s">
        <v>6</v>
      </c>
      <c r="E167" s="9">
        <v>1</v>
      </c>
    </row>
    <row r="168" spans="1:5" ht="24.95" customHeight="1">
      <c r="A168" s="9">
        <v>6</v>
      </c>
      <c r="B168" s="49" t="s">
        <v>255</v>
      </c>
      <c r="C168" s="50" t="s">
        <v>276</v>
      </c>
      <c r="D168" s="39" t="s">
        <v>7</v>
      </c>
      <c r="E168" s="9">
        <v>1</v>
      </c>
    </row>
    <row r="169" spans="1:5" ht="24.95" customHeight="1">
      <c r="A169" s="9">
        <v>7</v>
      </c>
      <c r="B169" s="49" t="s">
        <v>256</v>
      </c>
      <c r="C169" s="50" t="s">
        <v>277</v>
      </c>
      <c r="D169" s="48" t="s">
        <v>6</v>
      </c>
      <c r="E169" s="9">
        <v>1</v>
      </c>
    </row>
    <row r="170" spans="1:5" ht="24.95" customHeight="1">
      <c r="A170" s="9">
        <v>8</v>
      </c>
      <c r="B170" s="51" t="s">
        <v>257</v>
      </c>
      <c r="C170" s="50" t="s">
        <v>278</v>
      </c>
      <c r="D170" s="48" t="s">
        <v>6</v>
      </c>
      <c r="E170" s="9">
        <v>1</v>
      </c>
    </row>
    <row r="171" spans="1:5" ht="24.95" customHeight="1">
      <c r="A171" s="8" t="s">
        <v>174</v>
      </c>
      <c r="B171" s="52" t="s">
        <v>258</v>
      </c>
      <c r="C171" s="41"/>
      <c r="D171" s="48"/>
      <c r="E171" s="9"/>
    </row>
    <row r="172" spans="1:5" ht="24.95" customHeight="1">
      <c r="A172" s="9">
        <v>1</v>
      </c>
      <c r="B172" s="43" t="s">
        <v>259</v>
      </c>
      <c r="C172" s="41" t="s">
        <v>260</v>
      </c>
      <c r="D172" s="48" t="s">
        <v>20</v>
      </c>
      <c r="E172" s="9">
        <v>20</v>
      </c>
    </row>
    <row r="173" spans="1:5" ht="24.95" customHeight="1">
      <c r="A173" s="9">
        <v>2</v>
      </c>
      <c r="B173" s="43" t="s">
        <v>261</v>
      </c>
      <c r="C173" s="41" t="s">
        <v>147</v>
      </c>
      <c r="D173" s="48" t="s">
        <v>20</v>
      </c>
      <c r="E173" s="9">
        <v>50</v>
      </c>
    </row>
    <row r="174" spans="1:5" ht="24.95" customHeight="1">
      <c r="A174" s="9">
        <v>3</v>
      </c>
      <c r="B174" s="43" t="s">
        <v>262</v>
      </c>
      <c r="C174" s="41" t="s">
        <v>148</v>
      </c>
      <c r="D174" s="48" t="s">
        <v>20</v>
      </c>
      <c r="E174" s="9">
        <v>200</v>
      </c>
    </row>
    <row r="175" spans="1:5" ht="24.95" customHeight="1">
      <c r="A175" s="9">
        <v>4</v>
      </c>
      <c r="B175" s="43" t="s">
        <v>263</v>
      </c>
      <c r="C175" s="41" t="s">
        <v>264</v>
      </c>
      <c r="D175" s="48" t="s">
        <v>20</v>
      </c>
      <c r="E175" s="9">
        <v>50</v>
      </c>
    </row>
    <row r="176" spans="1:5" ht="24.95" customHeight="1">
      <c r="A176" s="9">
        <v>5</v>
      </c>
      <c r="B176" s="43" t="s">
        <v>265</v>
      </c>
      <c r="C176" s="41" t="s">
        <v>38</v>
      </c>
      <c r="D176" s="48" t="s">
        <v>20</v>
      </c>
      <c r="E176" s="9">
        <v>50</v>
      </c>
    </row>
  </sheetData>
  <mergeCells count="3">
    <mergeCell ref="A161:B161"/>
    <mergeCell ref="A154:B154"/>
    <mergeCell ref="A47:B47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3" master=""/>
  <rangeList sheetStid="54" master=""/>
  <rangeList sheetStid="55" master=""/>
  <rangeList sheetStid="56" master=""/>
  <rangeList sheetStid="57" master=""/>
  <rangeList sheetStid="74" master=""/>
  <rangeList sheetStid="67" master=""/>
  <rangeList sheetStid="60" master=""/>
  <rangeList sheetStid="61" master=""/>
  <rangeList sheetStid="12" master=""/>
  <rangeList sheetStid="13" master=""/>
  <rangeList sheetStid="39" master=""/>
  <rangeList sheetStid="62" master=""/>
  <rangeList sheetStid="51" master=""/>
  <rangeList sheetStid="50" master=""/>
  <rangeList sheetStid="52" master=""/>
  <rangeList sheetStid="70" master=""/>
  <rangeList sheetStid="71" master=""/>
  <rangeList sheetStid="15" master=""/>
  <rangeList sheetStid="7" master=""/>
  <rangeList sheetStid="63" master=""/>
  <rangeList sheetStid="18" master=""/>
  <rangeList sheetStid="14" master=""/>
  <rangeList sheetStid="6" master=""/>
  <rangeList sheetStid="16" master=""/>
  <rangeList sheetStid="42" master=""/>
  <rangeList sheetStid="64" master=""/>
  <rangeList sheetStid="43" master=""/>
  <rangeList sheetStid="22" master=""/>
  <rangeList sheetStid="8" master=""/>
  <rangeList sheetStid="9" master=""/>
  <rangeList sheetStid="10" master=""/>
  <rangeList sheetStid="72" master=""/>
  <rangeList sheetStid="33" master="">
    <arrUserId title="区域1_1_4_1_1" rangeCreator="" othersAccessPermission="edit"/>
  </rangeList>
  <rangeList sheetStid="47" master=""/>
  <rangeList sheetStid="5" master=""/>
  <rangeList sheetStid="38" master=""/>
  <rangeList sheetStid="20" master=""/>
  <rangeList sheetStid="21" master=""/>
  <rangeList sheetStid="19" master=""/>
  <rangeList sheetStid="48" master=""/>
  <rangeList sheetStid="49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设备主材表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2022-12-14T00:46:00Z</dcterms:created>
  <dcterms:modified xsi:type="dcterms:W3CDTF">2026-02-02T02:38:42Z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2B05215170874915980BEFBFE7C9E900_13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